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Лист1!$D$11:$J$106</definedName>
    <definedName name="_xlnm.Print_Area" localSheetId="0">Лист1!$A$1:$V$116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106" i="1" l="1"/>
  <c r="G105" i="1"/>
  <c r="G28" i="1"/>
  <c r="G29" i="1"/>
  <c r="G30" i="1"/>
  <c r="G31" i="1"/>
  <c r="G32" i="1"/>
  <c r="G27" i="1"/>
  <c r="G26" i="1"/>
  <c r="G19" i="1"/>
  <c r="G18" i="1"/>
  <c r="G15" i="1"/>
  <c r="G12" i="1"/>
  <c r="G14" i="1"/>
  <c r="G13" i="1"/>
  <c r="G20" i="1" l="1"/>
  <c r="G21" i="1"/>
  <c r="G22" i="1"/>
  <c r="G23" i="1"/>
  <c r="G24" i="1"/>
  <c r="G33" i="1"/>
  <c r="G102" i="1"/>
</calcChain>
</file>

<file path=xl/sharedStrings.xml><?xml version="1.0" encoding="utf-8"?>
<sst xmlns="http://schemas.openxmlformats.org/spreadsheetml/2006/main" count="345" uniqueCount="174">
  <si>
    <t>Начало</t>
  </si>
  <si>
    <t>Окончание</t>
  </si>
  <si>
    <t>Земляные работы</t>
  </si>
  <si>
    <t>Устройство ленточных железобетонных фундаментов</t>
  </si>
  <si>
    <t>Монтаж опорных стоек эстакады</t>
  </si>
  <si>
    <t>Монтаж балок эстакады</t>
  </si>
  <si>
    <t>Монтаж павильонов над трубопроводами</t>
  </si>
  <si>
    <t>Монтаж конструктивных элементов по существующей эстакаде</t>
  </si>
  <si>
    <t>Антикоррозионная защита</t>
  </si>
  <si>
    <t>Надземная прокладка трубопроводов Ду 325х8 мм</t>
  </si>
  <si>
    <t>Теплоизоляционные работы</t>
  </si>
  <si>
    <t>Установка круглых железобетонных канализационных колодцев</t>
  </si>
  <si>
    <t>Гидроизоляция</t>
  </si>
  <si>
    <t>Монтаж опорных конструкций под технологическое оборудование</t>
  </si>
  <si>
    <t>Прокладка кабеля</t>
  </si>
  <si>
    <t>Настройка и отладка оборудования</t>
  </si>
  <si>
    <t>Прокладка кабельной продукции</t>
  </si>
  <si>
    <t>Монтаж приборов и средств автоматизации</t>
  </si>
  <si>
    <t>Монтаж щитов управления</t>
  </si>
  <si>
    <t>Озеленение</t>
  </si>
  <si>
    <t>Укрепление откосов земляных сооружений посевом трав</t>
  </si>
  <si>
    <t>Вертикальная планировка</t>
  </si>
  <si>
    <t>Установка малых архитектурных форм</t>
  </si>
  <si>
    <t>Пусконаладочные работы на КТП 2х250кВА, 6/0,4 кВ</t>
  </si>
  <si>
    <t>Комплексное опробование</t>
  </si>
  <si>
    <t>Подписание Акта законченного строительством объекта КС-14</t>
  </si>
  <si>
    <t>Завоз строительной техники</t>
  </si>
  <si>
    <t>№ локальной сметы  / локальных смет (если несколько)</t>
  </si>
  <si>
    <t>Устройство ограждения (сваи)</t>
  </si>
  <si>
    <t>Устройство ограждения (конструкции металлические)</t>
  </si>
  <si>
    <t>Планировка территории</t>
  </si>
  <si>
    <t>Пусконаладочные работы сетей связи</t>
  </si>
  <si>
    <t>02-03-02-2024-КМ2-РД-С04</t>
  </si>
  <si>
    <t>ГРАФИК ПРОИЗВОДСТВА РАБОТ</t>
  </si>
  <si>
    <t>№ п/п</t>
  </si>
  <si>
    <t>Шифр / подшифр</t>
  </si>
  <si>
    <t>Наименование работ</t>
  </si>
  <si>
    <t>Сроки выполнения работ</t>
  </si>
  <si>
    <t>1.</t>
  </si>
  <si>
    <t>к Договору №________ от «___»___________ 20__ г.</t>
  </si>
  <si>
    <t>ЗАКАЗЧИК:</t>
  </si>
  <si>
    <t>(должность)</t>
  </si>
  <si>
    <t>/</t>
  </si>
  <si>
    <t>1. Мобилизация Подрядчика</t>
  </si>
  <si>
    <t>2. Подготовительный период</t>
  </si>
  <si>
    <t>3. Основной период</t>
  </si>
  <si>
    <t>4. Благоустройство и озеленение территории</t>
  </si>
  <si>
    <t>5. Пусконаладочные работы</t>
  </si>
  <si>
    <t>7. Демонтажные работы</t>
  </si>
  <si>
    <t>3.1.Тепловые сети</t>
  </si>
  <si>
    <t>RR-09-10-01-2024-0.1.1</t>
  </si>
  <si>
    <t>RR-09-07-01-2024-0.1.1</t>
  </si>
  <si>
    <t>Приложение № 1</t>
  </si>
  <si>
    <t>6. Подписание Акта КС-14</t>
  </si>
  <si>
    <t>на выполнение строительно-монтажных работ, включая обеспечение МТР, пусконаладочных работ, демонтажных работ по Проекту:</t>
  </si>
  <si>
    <t>"Перевод потребителей КУР на теплоснабжение горячей водой" шифр: "КУР-1"</t>
  </si>
  <si>
    <t>Мобилизация Подрядчика на СМР</t>
  </si>
  <si>
    <t>01-01-03-2024-ГП-РД</t>
  </si>
  <si>
    <t>3.1.1. Разборка покрытий</t>
  </si>
  <si>
    <t>Восстановление поврежденных опор</t>
  </si>
  <si>
    <t>06-01-01-2024-ТС-РД-03</t>
  </si>
  <si>
    <t>02-03-01-2024-КЖ3-РД-С06</t>
  </si>
  <si>
    <t>Монтаж перемычек ф108х4 мм, ф32х2 мм</t>
  </si>
  <si>
    <t>Монтаж узла учета</t>
  </si>
  <si>
    <t>Врезка в существующие сети 2Ду1000</t>
  </si>
  <si>
    <t>Монтаж траверс</t>
  </si>
  <si>
    <t>Монтаж площадок из стали</t>
  </si>
  <si>
    <t>Монтаж КИПиА</t>
  </si>
  <si>
    <t>06-01-02-2024-ТИ-РД-06</t>
  </si>
  <si>
    <t>02-02-01-2024-КЖ-РД-С06</t>
  </si>
  <si>
    <t>02-02-06-2024-КМ-РД-С04</t>
  </si>
  <si>
    <t>02-02-02-2024-ТС1-РД-С03, 02-02-02.1-2024.01-ТС1-РД-С04</t>
  </si>
  <si>
    <t>3.1.2. Устройство опор эстакады</t>
  </si>
  <si>
    <t>Разборка асфальтобетонных покрытий</t>
  </si>
  <si>
    <t>Устройство городковых опор</t>
  </si>
  <si>
    <t>3.2. Блочно-модульная насосная подкачивающая станция</t>
  </si>
  <si>
    <t>3.2.1.Устройство ростверков</t>
  </si>
  <si>
    <t>3.2.2.Устройство дренажного колодца</t>
  </si>
  <si>
    <t>3.2.3. Монтаж блочно-модульной насосной подкачивающей станции</t>
  </si>
  <si>
    <t>3.1.3. Монтаж металлических конструкций эстакады</t>
  </si>
  <si>
    <t>3.1.4. Прокладка трубопроводов</t>
  </si>
  <si>
    <t>01-01-02-2024-ЭП-РД.</t>
  </si>
  <si>
    <t>3.3. Электроснабжение.</t>
  </si>
  <si>
    <t>Демонтаж электрооборудования под реконструкцию ячеек ЗРУ 6кВ ГПП 51</t>
  </si>
  <si>
    <t>04-06-01-2024-ЭП-РД-С04; 04-06-01.1-2024.01-ЭП-РД-С03</t>
  </si>
  <si>
    <t>Монтаж оборудования ячеек ЗРУ 6кВ ГПП 51</t>
  </si>
  <si>
    <t>04-04-01-2024-ЭС-РД-С03</t>
  </si>
  <si>
    <t>04-05-01-2024-ЭН-РД-С03</t>
  </si>
  <si>
    <t>Наружное электроосвещение</t>
  </si>
  <si>
    <t>3.3.3. Наружное электроснабжение и электроосвещение</t>
  </si>
  <si>
    <t>3.3.4. Комплектная двухтрансформаторная подстанция 2КТПК-250-6/0,4 кВ</t>
  </si>
  <si>
    <t>Устройство металлических ростверков БМНПС</t>
  </si>
  <si>
    <t>Устройство металлических ростверков эстакады</t>
  </si>
  <si>
    <t>Устройство металлических ростверков КТПК</t>
  </si>
  <si>
    <t>04-06-03-2024-КЖ1-РД-С05</t>
  </si>
  <si>
    <t>Монтаж блочного модуля БМНПС</t>
  </si>
  <si>
    <t>Монтаж оборудования БМНПС</t>
  </si>
  <si>
    <t>Монтаж блочных модулей КТПК</t>
  </si>
  <si>
    <t>Монтаж оборудования КТПК</t>
  </si>
  <si>
    <t>3.4. Сети связи, охранно-пожарная сигнализация, видеонаблюдение, АТХ</t>
  </si>
  <si>
    <t>3.4.1. Монтаж сети связи</t>
  </si>
  <si>
    <t>3.4.3.Автоматизация технологических процессов</t>
  </si>
  <si>
    <t>Монтаж оборудования сетей связи БМНПС</t>
  </si>
  <si>
    <t xml:space="preserve">05-01-01-2024-СС-РД-С04 </t>
  </si>
  <si>
    <t>05-01-01-2024-СС-РД-С04        05-01-01.1-2024.01-СС-РД-С04</t>
  </si>
  <si>
    <t>05-01-01-2024-СС-РД-С04        05-01-01.1-2024.01-СС-РД-С05</t>
  </si>
  <si>
    <t>Монтаж оборудования сетей связи котельной № 1</t>
  </si>
  <si>
    <t>3.4.2. Монтаж охранно-пожарной сигнализации и видео наблюдения</t>
  </si>
  <si>
    <t>Монтаж оборудования ОПС и видеонаблюдения БМНПС</t>
  </si>
  <si>
    <t>Монтаж оборудования ОПС и видеонаблюдения котельной № 1</t>
  </si>
  <si>
    <t>Прокладка кабельной продукции в кабельканале по существующей и строящейся эстакаде</t>
  </si>
  <si>
    <t xml:space="preserve">05-02-01-2024-ПС-РД-С03  </t>
  </si>
  <si>
    <t>Монтаж и наладка АРМ оператора котельной № 1</t>
  </si>
  <si>
    <t>Прокладка кабельной продукции в лотках связи</t>
  </si>
  <si>
    <t xml:space="preserve">05-03-01-2024-АТХ-РД-С04   </t>
  </si>
  <si>
    <t>05-03-01-2024-АТХ-РД-С04     05-03-01.1-2024.01-АТХ-РД-С04</t>
  </si>
  <si>
    <t>05-03-01-2024-АТХ-РД-С04     05-03-01.1-2024.01-АТХ-РД-С05</t>
  </si>
  <si>
    <t>05-03-01-2024-АТХ-РД-С04     05-03-01.1-2024.01-АТХ-РД-С06</t>
  </si>
  <si>
    <t xml:space="preserve">07-03-01-2024-ГП-РД-С03.  </t>
  </si>
  <si>
    <t xml:space="preserve">07-06-01-2024-ГП-РД. </t>
  </si>
  <si>
    <t xml:space="preserve">07-01-01-2024-ГП-РД-С03.  </t>
  </si>
  <si>
    <t xml:space="preserve">07-07-01-2024-ГП-РД-С01. </t>
  </si>
  <si>
    <t xml:space="preserve">07-02-01-2024-ГП-РД-С04.  </t>
  </si>
  <si>
    <t xml:space="preserve">07-05-01-2024-КЖ2-РД-С04.  </t>
  </si>
  <si>
    <t xml:space="preserve">07-05-02-2024-КМ1-РД-С03.  </t>
  </si>
  <si>
    <t xml:space="preserve">07-04-01-2024-ГП-РД-С03.  </t>
  </si>
  <si>
    <t>Пусконаладочные работы на БМНПС. Заземление, замер полного сопротивления, измерение сопротивления изоляции, фазировка.</t>
  </si>
  <si>
    <t xml:space="preserve">Пусконаладочные работы ОПС </t>
  </si>
  <si>
    <t>Пусконаладочные работы  ЭН</t>
  </si>
  <si>
    <t>-</t>
  </si>
  <si>
    <r>
      <t>Надземная прокладка трубопроводов Ду 273х</t>
    </r>
    <r>
      <rPr>
        <sz val="11"/>
        <rFont val="Calibri"/>
        <family val="2"/>
        <charset val="204"/>
        <scheme val="minor"/>
      </rPr>
      <t>7</t>
    </r>
    <r>
      <rPr>
        <sz val="11"/>
        <rFont val="Calibri"/>
        <family val="2"/>
        <scheme val="minor"/>
      </rPr>
      <t xml:space="preserve"> мм</t>
    </r>
  </si>
  <si>
    <r>
      <t xml:space="preserve">Надземная прокладка трубопроводов Ду </t>
    </r>
    <r>
      <rPr>
        <sz val="11"/>
        <rFont val="Calibri"/>
        <family val="2"/>
        <charset val="204"/>
        <scheme val="minor"/>
      </rPr>
      <t>219х6</t>
    </r>
    <r>
      <rPr>
        <sz val="11"/>
        <rFont val="Calibri"/>
        <family val="2"/>
        <scheme val="minor"/>
      </rPr>
      <t xml:space="preserve"> мм</t>
    </r>
  </si>
  <si>
    <r>
      <t xml:space="preserve">Монтаж </t>
    </r>
    <r>
      <rPr>
        <sz val="11"/>
        <rFont val="Calibri"/>
        <family val="2"/>
        <charset val="204"/>
        <scheme val="minor"/>
      </rPr>
      <t>дренажного</t>
    </r>
    <r>
      <rPr>
        <sz val="11"/>
        <rFont val="Calibri"/>
        <family val="2"/>
        <scheme val="minor"/>
      </rPr>
      <t xml:space="preserve"> трубопровода </t>
    </r>
  </si>
  <si>
    <t>Устройство  дорожных покрытий</t>
  </si>
  <si>
    <t>Пусконаладочные работы  АСУ</t>
  </si>
  <si>
    <t>01-01-04-2024-0.0-ТС-РД</t>
  </si>
  <si>
    <t>Демонтаж паропровода и опор</t>
  </si>
  <si>
    <t>3.3.2. Реконсрукция ЗРУ 6 кВ ГПП 51</t>
  </si>
  <si>
    <t>Монтаж кабельных линий по существующим кабельным эстакадам и совмещенным монтируемым эстакадам теплосети</t>
  </si>
  <si>
    <t>С даты подписания договора</t>
  </si>
  <si>
    <t>Не позднее 30 дней с даты подписания договора</t>
  </si>
  <si>
    <t>Не позднее 60 дней с даты подписания договора</t>
  </si>
  <si>
    <t>Не позднее 70 дней с даты подписания договора</t>
  </si>
  <si>
    <t>Не позднее 90 дней с даты подписания договора</t>
  </si>
  <si>
    <t>Не позднее 120 дней с даты подписания договора</t>
  </si>
  <si>
    <t>Не позднее 150 дней с даты подписания договора</t>
  </si>
  <si>
    <t>Не позднее 180 дней с даты подписания договора</t>
  </si>
  <si>
    <t>После ввода обьекта в эксплуатацию</t>
  </si>
  <si>
    <t>Не позднее70 дней с даты подписания договора</t>
  </si>
  <si>
    <t>Стоимость</t>
  </si>
  <si>
    <t>Не позднее 80 дней с даты подписания договора</t>
  </si>
  <si>
    <t>Не позднее 130 дней с даты подписания договора</t>
  </si>
  <si>
    <t>Период выполнения работ*</t>
  </si>
  <si>
    <t>Дата начало работ</t>
  </si>
  <si>
    <t>Общий срок выполнения работ
(общее количество 280 дней)</t>
  </si>
  <si>
    <t>*- при заключении договора сроки в днях будует преобразованы в периоды исходя из предполагаемой даты заключения договора с победителем закупки</t>
  </si>
  <si>
    <t>Период, месяц</t>
  </si>
  <si>
    <t>График производства работ</t>
  </si>
  <si>
    <t xml:space="preserve">1ый </t>
  </si>
  <si>
    <t xml:space="preserve">2ой </t>
  </si>
  <si>
    <t xml:space="preserve">3ий </t>
  </si>
  <si>
    <t xml:space="preserve">4ий </t>
  </si>
  <si>
    <t xml:space="preserve">5ый </t>
  </si>
  <si>
    <t xml:space="preserve">6ой </t>
  </si>
  <si>
    <t xml:space="preserve">7ой </t>
  </si>
  <si>
    <t xml:space="preserve">8ой </t>
  </si>
  <si>
    <t xml:space="preserve">9ый </t>
  </si>
  <si>
    <t>05-02-01-2024-ПС-РД-С03    05-02-01.1-2024.01-ПС-РД-С03</t>
  </si>
  <si>
    <t>09-01-01-2024-ПНР-РД-С03  09-02-01-2024-ПНР-РД-С03</t>
  </si>
  <si>
    <t>09-01-02-2024-ПНР-РД-С03  09-02-02-2024-ПНР-РД-С03</t>
  </si>
  <si>
    <t>09-01-03-2024-ПНР-РД-С03  09-02-03-2024-ПНР-РД-С03</t>
  </si>
  <si>
    <t>09-01-04-2024-ПНР-РД-С03  09-02-04-2024-ПНР-РД-С03</t>
  </si>
  <si>
    <t xml:space="preserve">09-01-05-2024-ПНР-РД-С03  09-02-05-2024-ПНР-РД-С03 </t>
  </si>
  <si>
    <t xml:space="preserve">09-01-06-2024-ПНР-РД-С03  09-02-06-2024-ПНР-РД-С03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</si>
</sst>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i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3" fillId="0" borderId="14" xfId="0" applyFont="1" applyBorder="1"/>
    <xf numFmtId="0" fontId="4" fillId="0" borderId="0" xfId="0" applyFont="1" applyAlignment="1">
      <alignment horizontal="right" vertical="center" indent="15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 vertical="top" wrapText="1"/>
    </xf>
    <xf numFmtId="15" fontId="5" fillId="3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/>
    <xf numFmtId="0" fontId="5" fillId="3" borderId="0" xfId="0" applyFont="1" applyFill="1"/>
    <xf numFmtId="0" fontId="6" fillId="3" borderId="1" xfId="0" applyFont="1" applyFill="1" applyBorder="1"/>
    <xf numFmtId="0" fontId="6" fillId="3" borderId="1" xfId="0" applyFont="1" applyFill="1" applyBorder="1" applyAlignment="1">
      <alignment horizontal="left" vertical="top" wrapText="1"/>
    </xf>
    <xf numFmtId="15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3" borderId="0" xfId="0" applyFont="1" applyFill="1"/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1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/>
    <xf numFmtId="15" fontId="1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1" fillId="3" borderId="0" xfId="0" applyFont="1" applyFill="1" applyBorder="1"/>
    <xf numFmtId="0" fontId="1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6" fillId="3" borderId="1" xfId="0" applyFont="1" applyFill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9" fillId="0" borderId="0" xfId="0" applyFont="1" applyAlignment="1">
      <alignment horizontal="left" vertical="top"/>
    </xf>
    <xf numFmtId="0" fontId="5" fillId="4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5"/>
  <sheetViews>
    <sheetView tabSelected="1" view="pageBreakPreview" topLeftCell="A91" zoomScaleNormal="80" zoomScaleSheetLayoutView="100" workbookViewId="0">
      <selection activeCell="B14" sqref="B14"/>
    </sheetView>
  </sheetViews>
  <sheetFormatPr defaultRowHeight="15" x14ac:dyDescent="0.25"/>
  <cols>
    <col min="1" max="1" width="7.140625" style="4" customWidth="1"/>
    <col min="2" max="2" width="26.85546875" style="50" customWidth="1"/>
    <col min="3" max="3" width="9.7109375" style="36" customWidth="1"/>
    <col min="4" max="4" width="5" style="6" hidden="1" customWidth="1"/>
    <col min="5" max="5" width="67.28515625" style="7" customWidth="1"/>
    <col min="6" max="6" width="51.85546875" style="52" customWidth="1"/>
    <col min="7" max="7" width="17.28515625" style="4" customWidth="1"/>
    <col min="8" max="8" width="51.85546875" style="52" hidden="1" customWidth="1"/>
    <col min="9" max="9" width="12.85546875" style="4" hidden="1" customWidth="1"/>
    <col min="10" max="10" width="11.85546875" style="4" hidden="1" customWidth="1"/>
    <col min="11" max="11" width="5.28515625" style="6" customWidth="1"/>
    <col min="12" max="12" width="5.42578125" style="6" customWidth="1"/>
    <col min="13" max="13" width="5.7109375" style="6" customWidth="1"/>
    <col min="14" max="16" width="5.140625" style="6" customWidth="1"/>
    <col min="17" max="17" width="5.28515625" style="6" customWidth="1"/>
    <col min="18" max="18" width="6.140625" style="6" customWidth="1"/>
    <col min="19" max="19" width="5.5703125" style="6" customWidth="1"/>
    <col min="20" max="20" width="5.140625" style="6" customWidth="1"/>
    <col min="21" max="21" width="5.5703125" style="6" customWidth="1"/>
    <col min="22" max="22" width="5.85546875" style="6" customWidth="1"/>
    <col min="23" max="16384" width="9.140625" style="6"/>
  </cols>
  <sheetData>
    <row r="1" spans="1:22" ht="15.75" x14ac:dyDescent="0.25">
      <c r="B1" s="41"/>
      <c r="C1" s="5"/>
      <c r="J1" s="6"/>
      <c r="K1" s="8" t="s">
        <v>52</v>
      </c>
      <c r="L1" s="8"/>
      <c r="M1" s="8"/>
      <c r="N1" s="9"/>
      <c r="O1" s="9"/>
      <c r="P1" s="9"/>
      <c r="Q1" s="9"/>
      <c r="R1" s="9"/>
      <c r="S1" s="9"/>
      <c r="T1" s="9"/>
      <c r="U1" s="8"/>
    </row>
    <row r="2" spans="1:22" ht="15.75" x14ac:dyDescent="0.25">
      <c r="B2" s="12"/>
      <c r="C2" s="10"/>
      <c r="J2" s="6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2" ht="15.75" x14ac:dyDescent="0.25">
      <c r="B3" s="12"/>
      <c r="C3" s="11"/>
      <c r="J3" s="6"/>
      <c r="K3" s="12" t="s">
        <v>39</v>
      </c>
    </row>
    <row r="4" spans="1:22" ht="15.75" x14ac:dyDescent="0.25">
      <c r="B4" s="12"/>
      <c r="C4" s="11"/>
      <c r="U4" s="12"/>
    </row>
    <row r="5" spans="1:22" ht="15.75" x14ac:dyDescent="0.25">
      <c r="A5" s="65" t="s">
        <v>33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ht="15.75" x14ac:dyDescent="0.25">
      <c r="A6" s="65" t="s">
        <v>54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ht="15.75" x14ac:dyDescent="0.25">
      <c r="A7" s="65" t="s">
        <v>55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ht="15.75" x14ac:dyDescent="0.25">
      <c r="B8" s="41"/>
      <c r="C8" s="5"/>
    </row>
    <row r="9" spans="1:22" s="13" customFormat="1" ht="15.75" customHeight="1" x14ac:dyDescent="0.25">
      <c r="A9" s="58" t="s">
        <v>34</v>
      </c>
      <c r="B9" s="66" t="s">
        <v>27</v>
      </c>
      <c r="C9" s="58" t="s">
        <v>35</v>
      </c>
      <c r="D9" s="61" t="s">
        <v>36</v>
      </c>
      <c r="E9" s="62"/>
      <c r="F9" s="56" t="s">
        <v>152</v>
      </c>
      <c r="G9" s="57"/>
      <c r="H9" s="72" t="s">
        <v>37</v>
      </c>
      <c r="I9" s="61" t="s">
        <v>37</v>
      </c>
      <c r="J9" s="62"/>
      <c r="K9" s="75" t="s">
        <v>157</v>
      </c>
      <c r="L9" s="75"/>
      <c r="M9" s="75"/>
      <c r="N9" s="75"/>
      <c r="O9" s="75"/>
      <c r="P9" s="75"/>
      <c r="Q9" s="75"/>
      <c r="R9" s="75"/>
      <c r="S9" s="75"/>
      <c r="T9" s="60" t="s">
        <v>149</v>
      </c>
      <c r="U9" s="60"/>
      <c r="V9" s="60"/>
    </row>
    <row r="10" spans="1:22" s="13" customFormat="1" ht="15" customHeight="1" x14ac:dyDescent="0.25">
      <c r="A10" s="69"/>
      <c r="B10" s="67"/>
      <c r="C10" s="69"/>
      <c r="D10" s="70"/>
      <c r="E10" s="71"/>
      <c r="F10" s="58" t="s">
        <v>153</v>
      </c>
      <c r="G10" s="58" t="s">
        <v>154</v>
      </c>
      <c r="H10" s="73"/>
      <c r="I10" s="63"/>
      <c r="J10" s="64"/>
      <c r="K10" s="56" t="s">
        <v>156</v>
      </c>
      <c r="L10" s="60"/>
      <c r="M10" s="60"/>
      <c r="N10" s="60"/>
      <c r="O10" s="60"/>
      <c r="P10" s="60"/>
      <c r="Q10" s="60"/>
      <c r="R10" s="60"/>
      <c r="S10" s="57"/>
      <c r="T10" s="56"/>
      <c r="U10" s="60"/>
      <c r="V10" s="60"/>
    </row>
    <row r="11" spans="1:22" s="15" customFormat="1" ht="89.25" customHeight="1" x14ac:dyDescent="0.25">
      <c r="A11" s="59"/>
      <c r="B11" s="68"/>
      <c r="C11" s="59"/>
      <c r="D11" s="63"/>
      <c r="E11" s="64"/>
      <c r="F11" s="59"/>
      <c r="G11" s="59"/>
      <c r="H11" s="74"/>
      <c r="I11" s="14" t="s">
        <v>0</v>
      </c>
      <c r="J11" s="14" t="s">
        <v>1</v>
      </c>
      <c r="K11" s="14" t="s">
        <v>158</v>
      </c>
      <c r="L11" s="14" t="s">
        <v>159</v>
      </c>
      <c r="M11" s="14" t="s">
        <v>160</v>
      </c>
      <c r="N11" s="14" t="s">
        <v>161</v>
      </c>
      <c r="O11" s="14" t="s">
        <v>162</v>
      </c>
      <c r="P11" s="14" t="s">
        <v>163</v>
      </c>
      <c r="Q11" s="14" t="s">
        <v>164</v>
      </c>
      <c r="R11" s="14" t="s">
        <v>165</v>
      </c>
      <c r="S11" s="14" t="s">
        <v>166</v>
      </c>
      <c r="T11" s="14"/>
      <c r="U11" s="14"/>
      <c r="V11" s="14"/>
    </row>
    <row r="12" spans="1:22" s="21" customFormat="1" ht="15.75" x14ac:dyDescent="0.25">
      <c r="A12" s="16">
        <v>1</v>
      </c>
      <c r="B12" s="43"/>
      <c r="C12" s="17"/>
      <c r="D12" s="17" t="s">
        <v>38</v>
      </c>
      <c r="E12" s="18" t="s">
        <v>43</v>
      </c>
      <c r="F12" s="53"/>
      <c r="G12" s="16">
        <f t="shared" ref="G12:G19" si="0">J12-I12+1</f>
        <v>30</v>
      </c>
      <c r="H12" s="53"/>
      <c r="I12" s="19">
        <v>45759</v>
      </c>
      <c r="J12" s="19">
        <v>45788</v>
      </c>
      <c r="K12" s="20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s="26" customFormat="1" ht="15.75" x14ac:dyDescent="0.25">
      <c r="A13" s="16">
        <v>2</v>
      </c>
      <c r="B13" s="44" t="s">
        <v>51</v>
      </c>
      <c r="C13" s="22"/>
      <c r="D13" s="22"/>
      <c r="E13" s="23" t="s">
        <v>56</v>
      </c>
      <c r="F13" s="53" t="s">
        <v>139</v>
      </c>
      <c r="G13" s="39">
        <f t="shared" si="0"/>
        <v>30</v>
      </c>
      <c r="H13" s="53" t="s">
        <v>139</v>
      </c>
      <c r="I13" s="24">
        <v>45759</v>
      </c>
      <c r="J13" s="24">
        <v>45788</v>
      </c>
      <c r="K13" s="2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 s="21" customFormat="1" ht="15.75" x14ac:dyDescent="0.25">
      <c r="A14" s="16">
        <v>3</v>
      </c>
      <c r="B14" s="43"/>
      <c r="C14" s="17"/>
      <c r="D14" s="17"/>
      <c r="E14" s="18" t="s">
        <v>44</v>
      </c>
      <c r="F14" s="53"/>
      <c r="G14" s="16">
        <f t="shared" si="0"/>
        <v>30</v>
      </c>
      <c r="H14" s="53"/>
      <c r="I14" s="19">
        <v>45759</v>
      </c>
      <c r="J14" s="19">
        <v>45788</v>
      </c>
      <c r="K14" s="20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1:22" s="26" customFormat="1" ht="15.75" x14ac:dyDescent="0.25">
      <c r="A15" s="16">
        <v>4</v>
      </c>
      <c r="B15" s="44" t="s">
        <v>50</v>
      </c>
      <c r="C15" s="22"/>
      <c r="D15" s="22"/>
      <c r="E15" s="23" t="s">
        <v>26</v>
      </c>
      <c r="F15" s="53" t="s">
        <v>139</v>
      </c>
      <c r="G15" s="39">
        <f t="shared" si="0"/>
        <v>30</v>
      </c>
      <c r="H15" s="53" t="s">
        <v>139</v>
      </c>
      <c r="I15" s="24">
        <v>45759</v>
      </c>
      <c r="J15" s="24">
        <v>45788</v>
      </c>
      <c r="K15" s="25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s="21" customFormat="1" ht="15.75" x14ac:dyDescent="0.25">
      <c r="A16" s="16">
        <v>5</v>
      </c>
      <c r="B16" s="43"/>
      <c r="C16" s="17"/>
      <c r="D16" s="17"/>
      <c r="E16" s="18" t="s">
        <v>45</v>
      </c>
      <c r="F16" s="53" t="s">
        <v>140</v>
      </c>
      <c r="G16" s="16">
        <v>180</v>
      </c>
      <c r="H16" s="53" t="s">
        <v>140</v>
      </c>
      <c r="I16" s="19">
        <v>45789</v>
      </c>
      <c r="J16" s="19">
        <v>45953</v>
      </c>
      <c r="K16" s="17"/>
      <c r="L16" s="20"/>
      <c r="M16" s="20"/>
      <c r="N16" s="20"/>
      <c r="O16" s="20"/>
      <c r="P16" s="20"/>
      <c r="Q16" s="20"/>
      <c r="R16" s="17"/>
      <c r="S16" s="17"/>
      <c r="T16" s="17"/>
      <c r="U16" s="17"/>
      <c r="V16" s="17"/>
    </row>
    <row r="17" spans="1:22" s="21" customFormat="1" ht="15.75" x14ac:dyDescent="0.25">
      <c r="A17" s="16">
        <v>6</v>
      </c>
      <c r="B17" s="43"/>
      <c r="C17" s="17"/>
      <c r="D17" s="17"/>
      <c r="E17" s="18" t="s">
        <v>49</v>
      </c>
      <c r="F17" s="53"/>
      <c r="G17" s="16">
        <v>180</v>
      </c>
      <c r="H17" s="53"/>
      <c r="I17" s="19">
        <v>45789</v>
      </c>
      <c r="J17" s="19">
        <v>45953</v>
      </c>
      <c r="K17" s="17"/>
      <c r="L17" s="20"/>
      <c r="M17" s="20"/>
      <c r="N17" s="20"/>
      <c r="O17" s="20"/>
      <c r="P17" s="20"/>
      <c r="Q17" s="20"/>
      <c r="R17" s="17"/>
      <c r="S17" s="17"/>
      <c r="T17" s="17"/>
      <c r="U17" s="17"/>
      <c r="V17" s="17"/>
    </row>
    <row r="18" spans="1:22" s="21" customFormat="1" ht="15.75" x14ac:dyDescent="0.25">
      <c r="A18" s="16">
        <v>7</v>
      </c>
      <c r="B18" s="45"/>
      <c r="C18" s="17"/>
      <c r="D18" s="17"/>
      <c r="E18" s="18" t="s">
        <v>58</v>
      </c>
      <c r="F18" s="53"/>
      <c r="G18" s="16">
        <f t="shared" si="0"/>
        <v>50</v>
      </c>
      <c r="H18" s="53"/>
      <c r="I18" s="19">
        <v>45789</v>
      </c>
      <c r="J18" s="19">
        <v>45838</v>
      </c>
      <c r="K18" s="17"/>
      <c r="L18" s="20"/>
      <c r="M18" s="20"/>
      <c r="N18" s="27"/>
      <c r="O18" s="27"/>
      <c r="P18" s="27"/>
      <c r="Q18" s="27"/>
      <c r="R18" s="17"/>
      <c r="S18" s="17"/>
      <c r="T18" s="17"/>
      <c r="U18" s="17"/>
      <c r="V18" s="17"/>
    </row>
    <row r="19" spans="1:22" s="21" customFormat="1" ht="15.75" x14ac:dyDescent="0.25">
      <c r="A19" s="16"/>
      <c r="B19" s="46" t="s">
        <v>57</v>
      </c>
      <c r="C19" s="17"/>
      <c r="D19" s="17"/>
      <c r="E19" s="23" t="s">
        <v>73</v>
      </c>
      <c r="F19" s="53" t="s">
        <v>140</v>
      </c>
      <c r="G19" s="39">
        <f t="shared" si="0"/>
        <v>50</v>
      </c>
      <c r="H19" s="53" t="s">
        <v>140</v>
      </c>
      <c r="I19" s="24">
        <v>45789</v>
      </c>
      <c r="J19" s="24">
        <v>45838</v>
      </c>
      <c r="K19" s="17"/>
      <c r="L19" s="20"/>
      <c r="M19" s="20"/>
      <c r="N19" s="27"/>
      <c r="O19" s="27"/>
      <c r="P19" s="27"/>
      <c r="Q19" s="27"/>
      <c r="R19" s="17"/>
      <c r="S19" s="17"/>
      <c r="T19" s="17"/>
      <c r="U19" s="17"/>
      <c r="V19" s="17"/>
    </row>
    <row r="20" spans="1:22" s="21" customFormat="1" ht="15.75" x14ac:dyDescent="0.25">
      <c r="A20" s="16">
        <v>8</v>
      </c>
      <c r="B20" s="43"/>
      <c r="C20" s="17"/>
      <c r="D20" s="17"/>
      <c r="E20" s="18" t="s">
        <v>72</v>
      </c>
      <c r="F20" s="53"/>
      <c r="G20" s="16">
        <f t="shared" ref="G20:G33" si="1">J20-I20</f>
        <v>50</v>
      </c>
      <c r="H20" s="53"/>
      <c r="I20" s="19">
        <v>45789</v>
      </c>
      <c r="J20" s="19">
        <v>45839</v>
      </c>
      <c r="K20" s="17"/>
      <c r="L20" s="20"/>
      <c r="M20" s="20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5.75" x14ac:dyDescent="0.25">
      <c r="A21" s="16">
        <v>9</v>
      </c>
      <c r="B21" s="46" t="s">
        <v>61</v>
      </c>
      <c r="C21" s="27"/>
      <c r="D21" s="27"/>
      <c r="E21" s="28" t="s">
        <v>92</v>
      </c>
      <c r="F21" s="53" t="s">
        <v>140</v>
      </c>
      <c r="G21" s="39">
        <f t="shared" si="1"/>
        <v>50</v>
      </c>
      <c r="H21" s="53" t="s">
        <v>140</v>
      </c>
      <c r="I21" s="29">
        <v>45789</v>
      </c>
      <c r="J21" s="29">
        <v>45839</v>
      </c>
      <c r="K21" s="27"/>
      <c r="L21" s="30"/>
      <c r="M21" s="30"/>
      <c r="N21" s="1"/>
      <c r="O21" s="27"/>
      <c r="P21" s="27"/>
      <c r="Q21" s="27"/>
      <c r="R21" s="27"/>
      <c r="S21" s="27"/>
      <c r="T21" s="27"/>
      <c r="U21" s="27"/>
      <c r="V21" s="27"/>
    </row>
    <row r="22" spans="1:22" ht="15.75" x14ac:dyDescent="0.25">
      <c r="A22" s="16">
        <v>10</v>
      </c>
      <c r="B22" s="46" t="s">
        <v>61</v>
      </c>
      <c r="C22" s="27"/>
      <c r="D22" s="27"/>
      <c r="E22" s="28" t="s">
        <v>3</v>
      </c>
      <c r="F22" s="53" t="s">
        <v>140</v>
      </c>
      <c r="G22" s="39">
        <f t="shared" si="1"/>
        <v>50</v>
      </c>
      <c r="H22" s="53" t="s">
        <v>140</v>
      </c>
      <c r="I22" s="29">
        <v>45789</v>
      </c>
      <c r="J22" s="29">
        <v>45839</v>
      </c>
      <c r="K22" s="27"/>
      <c r="L22" s="30"/>
      <c r="M22" s="30"/>
      <c r="N22" s="1"/>
      <c r="O22" s="27"/>
      <c r="P22" s="27"/>
      <c r="Q22" s="27"/>
      <c r="R22" s="27"/>
      <c r="S22" s="27"/>
      <c r="T22" s="27"/>
      <c r="U22" s="27"/>
      <c r="V22" s="27"/>
    </row>
    <row r="23" spans="1:22" ht="15.75" x14ac:dyDescent="0.25">
      <c r="A23" s="16">
        <v>12</v>
      </c>
      <c r="B23" s="46" t="s">
        <v>61</v>
      </c>
      <c r="C23" s="27"/>
      <c r="D23" s="27"/>
      <c r="E23" s="28" t="s">
        <v>74</v>
      </c>
      <c r="F23" s="53" t="s">
        <v>140</v>
      </c>
      <c r="G23" s="39">
        <f t="shared" si="1"/>
        <v>50</v>
      </c>
      <c r="H23" s="53" t="s">
        <v>140</v>
      </c>
      <c r="I23" s="29">
        <v>45789</v>
      </c>
      <c r="J23" s="29">
        <v>45839</v>
      </c>
      <c r="K23" s="27"/>
      <c r="L23" s="30"/>
      <c r="M23" s="30"/>
      <c r="N23" s="1"/>
      <c r="O23" s="27"/>
      <c r="P23" s="27"/>
      <c r="Q23" s="27"/>
      <c r="R23" s="27"/>
      <c r="S23" s="27"/>
      <c r="T23" s="27"/>
      <c r="U23" s="27"/>
      <c r="V23" s="27"/>
    </row>
    <row r="24" spans="1:22" ht="15.75" x14ac:dyDescent="0.25">
      <c r="A24" s="16"/>
      <c r="B24" s="46" t="s">
        <v>61</v>
      </c>
      <c r="C24" s="27"/>
      <c r="D24" s="27"/>
      <c r="E24" s="28" t="s">
        <v>59</v>
      </c>
      <c r="F24" s="53" t="s">
        <v>140</v>
      </c>
      <c r="G24" s="39">
        <f t="shared" si="1"/>
        <v>50</v>
      </c>
      <c r="H24" s="53" t="s">
        <v>140</v>
      </c>
      <c r="I24" s="29">
        <v>45789</v>
      </c>
      <c r="J24" s="29">
        <v>45839</v>
      </c>
      <c r="K24" s="27"/>
      <c r="L24" s="30"/>
      <c r="M24" s="30"/>
      <c r="N24" s="1"/>
      <c r="O24" s="27"/>
      <c r="P24" s="27"/>
      <c r="Q24" s="27"/>
      <c r="R24" s="27"/>
      <c r="S24" s="27"/>
      <c r="T24" s="27"/>
      <c r="U24" s="27"/>
      <c r="V24" s="27"/>
    </row>
    <row r="25" spans="1:22" ht="15.75" x14ac:dyDescent="0.25">
      <c r="A25" s="16">
        <v>13</v>
      </c>
      <c r="B25" s="46" t="s">
        <v>61</v>
      </c>
      <c r="C25" s="27"/>
      <c r="D25" s="27"/>
      <c r="E25" s="28" t="s">
        <v>8</v>
      </c>
      <c r="F25" s="53" t="s">
        <v>141</v>
      </c>
      <c r="G25" s="39">
        <v>30</v>
      </c>
      <c r="H25" s="53" t="s">
        <v>141</v>
      </c>
      <c r="I25" s="29">
        <v>45810</v>
      </c>
      <c r="J25" s="29">
        <v>45839</v>
      </c>
      <c r="K25" s="27"/>
      <c r="L25" s="1"/>
      <c r="M25" s="30"/>
      <c r="N25" s="1"/>
      <c r="O25" s="27"/>
      <c r="P25" s="27"/>
      <c r="Q25" s="27"/>
      <c r="R25" s="27"/>
      <c r="S25" s="27"/>
      <c r="T25" s="27"/>
      <c r="U25" s="27"/>
      <c r="V25" s="27"/>
    </row>
    <row r="26" spans="1:22" s="21" customFormat="1" ht="15.75" x14ac:dyDescent="0.25">
      <c r="A26" s="16">
        <v>14</v>
      </c>
      <c r="B26" s="43"/>
      <c r="C26" s="17"/>
      <c r="D26" s="17"/>
      <c r="E26" s="18" t="s">
        <v>79</v>
      </c>
      <c r="F26" s="53"/>
      <c r="G26" s="16">
        <f>J26-I26</f>
        <v>80</v>
      </c>
      <c r="H26" s="53"/>
      <c r="I26" s="19">
        <v>45789</v>
      </c>
      <c r="J26" s="19">
        <v>45869</v>
      </c>
      <c r="K26" s="17"/>
      <c r="L26" s="20"/>
      <c r="M26" s="20"/>
      <c r="N26" s="20"/>
      <c r="O26" s="17"/>
      <c r="P26" s="17"/>
      <c r="Q26" s="17"/>
      <c r="R26" s="17"/>
      <c r="S26" s="17"/>
      <c r="T26" s="17"/>
      <c r="U26" s="17"/>
      <c r="V26" s="17"/>
    </row>
    <row r="27" spans="1:22" ht="15.75" x14ac:dyDescent="0.25">
      <c r="A27" s="16">
        <v>15</v>
      </c>
      <c r="B27" s="46" t="s">
        <v>32</v>
      </c>
      <c r="C27" s="27"/>
      <c r="D27" s="27"/>
      <c r="E27" s="28" t="s">
        <v>4</v>
      </c>
      <c r="F27" s="53" t="s">
        <v>140</v>
      </c>
      <c r="G27" s="39">
        <f>J27-I27+1</f>
        <v>80</v>
      </c>
      <c r="H27" s="53" t="s">
        <v>140</v>
      </c>
      <c r="I27" s="29">
        <v>45789</v>
      </c>
      <c r="J27" s="29">
        <v>45868</v>
      </c>
      <c r="K27" s="27"/>
      <c r="L27" s="30"/>
      <c r="M27" s="30"/>
      <c r="N27" s="30"/>
      <c r="O27" s="27"/>
      <c r="P27" s="27"/>
      <c r="Q27" s="27"/>
      <c r="R27" s="27"/>
      <c r="S27" s="27"/>
      <c r="T27" s="27"/>
      <c r="U27" s="27"/>
      <c r="V27" s="27"/>
    </row>
    <row r="28" spans="1:22" ht="15.75" x14ac:dyDescent="0.25">
      <c r="A28" s="16">
        <v>16</v>
      </c>
      <c r="B28" s="46" t="s">
        <v>32</v>
      </c>
      <c r="C28" s="27"/>
      <c r="D28" s="27"/>
      <c r="E28" s="28" t="s">
        <v>5</v>
      </c>
      <c r="F28" s="53" t="s">
        <v>140</v>
      </c>
      <c r="G28" s="39">
        <f t="shared" ref="G28:G32" si="2">J28-I28+1</f>
        <v>80</v>
      </c>
      <c r="H28" s="53" t="s">
        <v>140</v>
      </c>
      <c r="I28" s="29">
        <v>45789</v>
      </c>
      <c r="J28" s="29">
        <v>45868</v>
      </c>
      <c r="K28" s="27"/>
      <c r="L28" s="30"/>
      <c r="M28" s="30"/>
      <c r="N28" s="30"/>
      <c r="O28" s="27"/>
      <c r="P28" s="27"/>
      <c r="Q28" s="27"/>
      <c r="R28" s="27"/>
      <c r="S28" s="27"/>
      <c r="T28" s="27"/>
      <c r="U28" s="27"/>
      <c r="V28" s="27"/>
    </row>
    <row r="29" spans="1:22" ht="15.75" x14ac:dyDescent="0.25">
      <c r="A29" s="16">
        <v>17</v>
      </c>
      <c r="B29" s="46" t="s">
        <v>32</v>
      </c>
      <c r="C29" s="27"/>
      <c r="D29" s="27"/>
      <c r="E29" s="28" t="s">
        <v>65</v>
      </c>
      <c r="F29" s="53" t="s">
        <v>140</v>
      </c>
      <c r="G29" s="39">
        <f t="shared" si="2"/>
        <v>80</v>
      </c>
      <c r="H29" s="53" t="s">
        <v>140</v>
      </c>
      <c r="I29" s="29">
        <v>45789</v>
      </c>
      <c r="J29" s="29">
        <v>45868</v>
      </c>
      <c r="K29" s="27"/>
      <c r="L29" s="30"/>
      <c r="M29" s="30"/>
      <c r="N29" s="30"/>
      <c r="O29" s="27"/>
      <c r="P29" s="27"/>
      <c r="Q29" s="27"/>
      <c r="R29" s="27"/>
      <c r="S29" s="27"/>
      <c r="T29" s="27"/>
      <c r="U29" s="27"/>
      <c r="V29" s="27"/>
    </row>
    <row r="30" spans="1:22" ht="15.75" x14ac:dyDescent="0.25">
      <c r="A30" s="16">
        <v>18</v>
      </c>
      <c r="B30" s="46" t="s">
        <v>32</v>
      </c>
      <c r="C30" s="27"/>
      <c r="D30" s="27"/>
      <c r="E30" s="28" t="s">
        <v>66</v>
      </c>
      <c r="F30" s="53" t="s">
        <v>140</v>
      </c>
      <c r="G30" s="39">
        <f t="shared" si="2"/>
        <v>80</v>
      </c>
      <c r="H30" s="53" t="s">
        <v>140</v>
      </c>
      <c r="I30" s="29">
        <v>45789</v>
      </c>
      <c r="J30" s="29">
        <v>45868</v>
      </c>
      <c r="K30" s="27"/>
      <c r="L30" s="30"/>
      <c r="M30" s="30"/>
      <c r="N30" s="30"/>
      <c r="O30" s="27"/>
      <c r="P30" s="27"/>
      <c r="Q30" s="27"/>
      <c r="R30" s="27"/>
      <c r="S30" s="27"/>
      <c r="T30" s="27"/>
      <c r="U30" s="27"/>
      <c r="V30" s="27"/>
    </row>
    <row r="31" spans="1:22" s="3" customFormat="1" ht="15.75" x14ac:dyDescent="0.25">
      <c r="A31" s="16">
        <v>19</v>
      </c>
      <c r="B31" s="46" t="s">
        <v>32</v>
      </c>
      <c r="C31" s="1"/>
      <c r="D31" s="1"/>
      <c r="E31" s="2" t="s">
        <v>6</v>
      </c>
      <c r="F31" s="53" t="s">
        <v>140</v>
      </c>
      <c r="G31" s="39">
        <f t="shared" si="2"/>
        <v>80</v>
      </c>
      <c r="H31" s="53" t="s">
        <v>140</v>
      </c>
      <c r="I31" s="31">
        <v>45789</v>
      </c>
      <c r="J31" s="31">
        <v>45868</v>
      </c>
      <c r="K31" s="1"/>
      <c r="L31" s="30"/>
      <c r="M31" s="30"/>
      <c r="N31" s="30"/>
      <c r="O31" s="1"/>
      <c r="P31" s="1"/>
      <c r="Q31" s="1"/>
      <c r="R31" s="1"/>
      <c r="S31" s="1"/>
      <c r="T31" s="1"/>
      <c r="U31" s="1"/>
      <c r="V31" s="1"/>
    </row>
    <row r="32" spans="1:22" s="3" customFormat="1" ht="15.75" x14ac:dyDescent="0.25">
      <c r="A32" s="16">
        <v>20</v>
      </c>
      <c r="B32" s="46" t="s">
        <v>32</v>
      </c>
      <c r="C32" s="1"/>
      <c r="D32" s="1"/>
      <c r="E32" s="2" t="s">
        <v>7</v>
      </c>
      <c r="F32" s="53" t="s">
        <v>140</v>
      </c>
      <c r="G32" s="39">
        <f t="shared" si="2"/>
        <v>80</v>
      </c>
      <c r="H32" s="53" t="s">
        <v>140</v>
      </c>
      <c r="I32" s="31">
        <v>45789</v>
      </c>
      <c r="J32" s="31">
        <v>45868</v>
      </c>
      <c r="K32" s="1"/>
      <c r="L32" s="30"/>
      <c r="M32" s="30"/>
      <c r="N32" s="30"/>
      <c r="O32" s="1"/>
      <c r="P32" s="1"/>
      <c r="Q32" s="1"/>
      <c r="R32" s="1"/>
      <c r="S32" s="1"/>
      <c r="T32" s="1"/>
      <c r="U32" s="1"/>
      <c r="V32" s="1"/>
    </row>
    <row r="33" spans="1:22" s="3" customFormat="1" ht="15.75" x14ac:dyDescent="0.25">
      <c r="A33" s="16">
        <v>21</v>
      </c>
      <c r="B33" s="46" t="s">
        <v>32</v>
      </c>
      <c r="C33" s="1"/>
      <c r="D33" s="1"/>
      <c r="E33" s="2" t="s">
        <v>8</v>
      </c>
      <c r="F33" s="53" t="s">
        <v>140</v>
      </c>
      <c r="G33" s="39">
        <f t="shared" si="1"/>
        <v>80</v>
      </c>
      <c r="H33" s="53" t="s">
        <v>140</v>
      </c>
      <c r="I33" s="31">
        <v>45789</v>
      </c>
      <c r="J33" s="31">
        <v>45869</v>
      </c>
      <c r="K33" s="1"/>
      <c r="L33" s="30"/>
      <c r="M33" s="30"/>
      <c r="N33" s="30"/>
      <c r="O33" s="1"/>
      <c r="P33" s="1"/>
      <c r="Q33" s="1"/>
      <c r="R33" s="1"/>
      <c r="S33" s="1"/>
      <c r="T33" s="1"/>
      <c r="U33" s="1"/>
      <c r="V33" s="1"/>
    </row>
    <row r="34" spans="1:22" s="21" customFormat="1" ht="15.75" x14ac:dyDescent="0.25">
      <c r="A34" s="16">
        <v>22</v>
      </c>
      <c r="B34" s="43"/>
      <c r="C34" s="17"/>
      <c r="D34" s="17"/>
      <c r="E34" s="18" t="s">
        <v>80</v>
      </c>
      <c r="F34" s="53"/>
      <c r="G34" s="16">
        <f>J34-I34+6</f>
        <v>150</v>
      </c>
      <c r="H34" s="53"/>
      <c r="I34" s="19">
        <v>45809</v>
      </c>
      <c r="J34" s="19">
        <v>45953</v>
      </c>
      <c r="K34" s="17"/>
      <c r="L34" s="17"/>
      <c r="M34" s="20"/>
      <c r="N34" s="20"/>
      <c r="O34" s="20"/>
      <c r="P34" s="20"/>
      <c r="Q34" s="20"/>
      <c r="R34" s="17"/>
      <c r="S34" s="17"/>
      <c r="T34" s="17"/>
      <c r="U34" s="17"/>
      <c r="V34" s="17"/>
    </row>
    <row r="35" spans="1:22" s="3" customFormat="1" ht="15.75" x14ac:dyDescent="0.25">
      <c r="A35" s="16">
        <v>23</v>
      </c>
      <c r="B35" s="46" t="s">
        <v>60</v>
      </c>
      <c r="C35" s="1"/>
      <c r="D35" s="1"/>
      <c r="E35" s="2" t="s">
        <v>9</v>
      </c>
      <c r="F35" s="53" t="s">
        <v>141</v>
      </c>
      <c r="G35" s="39">
        <v>90</v>
      </c>
      <c r="H35" s="53" t="s">
        <v>141</v>
      </c>
      <c r="I35" s="31">
        <v>45809</v>
      </c>
      <c r="J35" s="31">
        <v>45900</v>
      </c>
      <c r="K35" s="1"/>
      <c r="L35" s="1"/>
      <c r="M35" s="30"/>
      <c r="N35" s="30"/>
      <c r="O35" s="30"/>
      <c r="P35" s="1"/>
      <c r="Q35" s="1"/>
      <c r="R35" s="1"/>
      <c r="S35" s="1"/>
      <c r="T35" s="1"/>
      <c r="U35" s="1"/>
      <c r="V35" s="1"/>
    </row>
    <row r="36" spans="1:22" s="3" customFormat="1" ht="15.75" x14ac:dyDescent="0.25">
      <c r="A36" s="16">
        <v>24</v>
      </c>
      <c r="B36" s="46" t="s">
        <v>60</v>
      </c>
      <c r="C36" s="1"/>
      <c r="D36" s="1"/>
      <c r="E36" s="2" t="s">
        <v>130</v>
      </c>
      <c r="F36" s="53" t="s">
        <v>141</v>
      </c>
      <c r="G36" s="39">
        <v>90</v>
      </c>
      <c r="H36" s="53" t="s">
        <v>141</v>
      </c>
      <c r="I36" s="31">
        <v>45809</v>
      </c>
      <c r="J36" s="31">
        <v>45900</v>
      </c>
      <c r="K36" s="1"/>
      <c r="L36" s="1"/>
      <c r="M36" s="30"/>
      <c r="N36" s="30"/>
      <c r="O36" s="30"/>
      <c r="P36" s="1"/>
      <c r="Q36" s="1"/>
      <c r="R36" s="1"/>
      <c r="S36" s="1"/>
      <c r="T36" s="1"/>
      <c r="U36" s="1"/>
      <c r="V36" s="1"/>
    </row>
    <row r="37" spans="1:22" s="3" customFormat="1" ht="15.75" x14ac:dyDescent="0.25">
      <c r="A37" s="16">
        <v>25</v>
      </c>
      <c r="B37" s="46" t="s">
        <v>60</v>
      </c>
      <c r="C37" s="1"/>
      <c r="D37" s="1"/>
      <c r="E37" s="2" t="s">
        <v>131</v>
      </c>
      <c r="F37" s="53" t="s">
        <v>141</v>
      </c>
      <c r="G37" s="39">
        <v>90</v>
      </c>
      <c r="H37" s="53" t="s">
        <v>141</v>
      </c>
      <c r="I37" s="31">
        <v>45809</v>
      </c>
      <c r="J37" s="31">
        <v>45900</v>
      </c>
      <c r="K37" s="1"/>
      <c r="L37" s="1"/>
      <c r="M37" s="30"/>
      <c r="N37" s="30"/>
      <c r="O37" s="30"/>
      <c r="P37" s="1"/>
      <c r="Q37" s="1"/>
      <c r="R37" s="1"/>
      <c r="S37" s="1"/>
      <c r="T37" s="1"/>
      <c r="U37" s="1"/>
      <c r="V37" s="1"/>
    </row>
    <row r="38" spans="1:22" s="3" customFormat="1" ht="15.75" x14ac:dyDescent="0.25">
      <c r="A38" s="16">
        <v>26</v>
      </c>
      <c r="B38" s="46" t="s">
        <v>60</v>
      </c>
      <c r="C38" s="1"/>
      <c r="D38" s="1"/>
      <c r="E38" s="2" t="s">
        <v>62</v>
      </c>
      <c r="F38" s="53" t="s">
        <v>141</v>
      </c>
      <c r="G38" s="39">
        <v>90</v>
      </c>
      <c r="H38" s="53" t="s">
        <v>141</v>
      </c>
      <c r="I38" s="31">
        <v>45809</v>
      </c>
      <c r="J38" s="31">
        <v>45900</v>
      </c>
      <c r="K38" s="1"/>
      <c r="L38" s="1"/>
      <c r="M38" s="30"/>
      <c r="N38" s="30"/>
      <c r="O38" s="30"/>
      <c r="P38" s="1"/>
      <c r="Q38" s="1"/>
      <c r="R38" s="1"/>
      <c r="S38" s="1"/>
      <c r="T38" s="1"/>
      <c r="U38" s="1"/>
      <c r="V38" s="1"/>
    </row>
    <row r="39" spans="1:22" s="3" customFormat="1" ht="15.75" x14ac:dyDescent="0.25">
      <c r="A39" s="16">
        <v>27</v>
      </c>
      <c r="B39" s="46" t="s">
        <v>60</v>
      </c>
      <c r="C39" s="1"/>
      <c r="D39" s="1"/>
      <c r="E39" s="2" t="s">
        <v>63</v>
      </c>
      <c r="F39" s="53" t="s">
        <v>141</v>
      </c>
      <c r="G39" s="39">
        <v>90</v>
      </c>
      <c r="H39" s="53" t="s">
        <v>141</v>
      </c>
      <c r="I39" s="31">
        <v>45809</v>
      </c>
      <c r="J39" s="31">
        <v>45900</v>
      </c>
      <c r="K39" s="1"/>
      <c r="L39" s="1"/>
      <c r="M39" s="30"/>
      <c r="N39" s="30"/>
      <c r="O39" s="30"/>
      <c r="P39" s="1"/>
      <c r="Q39" s="1"/>
      <c r="R39" s="1"/>
      <c r="S39" s="1"/>
      <c r="T39" s="1"/>
      <c r="U39" s="1"/>
      <c r="V39" s="1"/>
    </row>
    <row r="40" spans="1:22" s="3" customFormat="1" ht="15.75" x14ac:dyDescent="0.25">
      <c r="A40" s="16">
        <v>28</v>
      </c>
      <c r="B40" s="46" t="s">
        <v>60</v>
      </c>
      <c r="C40" s="1"/>
      <c r="D40" s="1"/>
      <c r="E40" s="2" t="s">
        <v>64</v>
      </c>
      <c r="F40" s="53" t="s">
        <v>141</v>
      </c>
      <c r="G40" s="39">
        <v>90</v>
      </c>
      <c r="H40" s="53" t="s">
        <v>141</v>
      </c>
      <c r="I40" s="31">
        <v>45809</v>
      </c>
      <c r="J40" s="31">
        <v>45900</v>
      </c>
      <c r="K40" s="1"/>
      <c r="L40" s="1"/>
      <c r="M40" s="30"/>
      <c r="N40" s="30"/>
      <c r="O40" s="30"/>
      <c r="P40" s="1"/>
      <c r="Q40" s="1"/>
      <c r="R40" s="1"/>
      <c r="S40" s="1"/>
      <c r="T40" s="1"/>
      <c r="U40" s="1"/>
      <c r="V40" s="1"/>
    </row>
    <row r="41" spans="1:22" s="3" customFormat="1" ht="15.75" x14ac:dyDescent="0.25">
      <c r="A41" s="16">
        <v>29</v>
      </c>
      <c r="B41" s="46" t="s">
        <v>60</v>
      </c>
      <c r="C41" s="1"/>
      <c r="D41" s="1"/>
      <c r="E41" s="2" t="s">
        <v>67</v>
      </c>
      <c r="F41" s="53" t="s">
        <v>141</v>
      </c>
      <c r="G41" s="39">
        <v>70</v>
      </c>
      <c r="H41" s="53" t="s">
        <v>150</v>
      </c>
      <c r="I41" s="31">
        <v>45829</v>
      </c>
      <c r="J41" s="31">
        <v>45908</v>
      </c>
      <c r="K41" s="1"/>
      <c r="L41" s="1"/>
      <c r="M41" s="1"/>
      <c r="N41" s="30"/>
      <c r="O41" s="30"/>
      <c r="P41" s="30"/>
      <c r="Q41" s="1"/>
      <c r="R41" s="1"/>
      <c r="S41" s="1"/>
      <c r="T41" s="1"/>
      <c r="U41" s="1"/>
      <c r="V41" s="1"/>
    </row>
    <row r="42" spans="1:22" s="3" customFormat="1" ht="15.75" x14ac:dyDescent="0.25">
      <c r="A42" s="16">
        <v>31</v>
      </c>
      <c r="B42" s="46" t="s">
        <v>60</v>
      </c>
      <c r="C42" s="1"/>
      <c r="D42" s="1"/>
      <c r="E42" s="2" t="s">
        <v>8</v>
      </c>
      <c r="F42" s="53" t="s">
        <v>143</v>
      </c>
      <c r="G42" s="39">
        <v>40</v>
      </c>
      <c r="H42" s="53" t="s">
        <v>144</v>
      </c>
      <c r="I42" s="31">
        <v>45909</v>
      </c>
      <c r="J42" s="31">
        <v>45938</v>
      </c>
      <c r="K42" s="1"/>
      <c r="L42" s="1"/>
      <c r="M42" s="1"/>
      <c r="N42" s="1"/>
      <c r="O42" s="30"/>
      <c r="P42" s="30"/>
      <c r="Q42" s="1"/>
      <c r="R42" s="1"/>
      <c r="S42" s="1"/>
      <c r="T42" s="1"/>
      <c r="U42" s="1"/>
      <c r="V42" s="1"/>
    </row>
    <row r="43" spans="1:22" s="3" customFormat="1" ht="15.75" x14ac:dyDescent="0.25">
      <c r="A43" s="16">
        <v>32</v>
      </c>
      <c r="B43" s="46" t="s">
        <v>68</v>
      </c>
      <c r="C43" s="1"/>
      <c r="D43" s="1"/>
      <c r="E43" s="2" t="s">
        <v>10</v>
      </c>
      <c r="F43" s="53" t="s">
        <v>143</v>
      </c>
      <c r="G43" s="39">
        <v>60</v>
      </c>
      <c r="H43" s="53" t="s">
        <v>145</v>
      </c>
      <c r="I43" s="31">
        <v>45919</v>
      </c>
      <c r="J43" s="31">
        <v>45953</v>
      </c>
      <c r="K43" s="1"/>
      <c r="L43" s="1"/>
      <c r="M43" s="1"/>
      <c r="N43" s="1"/>
      <c r="O43" s="1"/>
      <c r="P43" s="30"/>
      <c r="Q43" s="30"/>
      <c r="R43" s="1"/>
      <c r="S43" s="1"/>
      <c r="T43" s="1"/>
      <c r="U43" s="1"/>
      <c r="V43" s="1"/>
    </row>
    <row r="44" spans="1:22" s="21" customFormat="1" ht="15.75" x14ac:dyDescent="0.25">
      <c r="A44" s="16">
        <v>33</v>
      </c>
      <c r="B44" s="43"/>
      <c r="C44" s="17"/>
      <c r="D44" s="17"/>
      <c r="E44" s="18" t="s">
        <v>75</v>
      </c>
      <c r="F44" s="53"/>
      <c r="G44" s="16">
        <v>120</v>
      </c>
      <c r="H44" s="53"/>
      <c r="I44" s="19">
        <v>45789</v>
      </c>
      <c r="J44" s="19">
        <v>45900</v>
      </c>
      <c r="K44" s="17"/>
      <c r="L44" s="20"/>
      <c r="M44" s="20"/>
      <c r="N44" s="20"/>
      <c r="O44" s="20"/>
      <c r="P44" s="17"/>
      <c r="Q44" s="17"/>
      <c r="R44" s="17"/>
      <c r="S44" s="17"/>
      <c r="T44" s="17"/>
      <c r="U44" s="17"/>
      <c r="V44" s="17"/>
    </row>
    <row r="45" spans="1:22" s="21" customFormat="1" ht="15.75" x14ac:dyDescent="0.25">
      <c r="A45" s="16">
        <v>34</v>
      </c>
      <c r="B45" s="43"/>
      <c r="C45" s="17"/>
      <c r="D45" s="17"/>
      <c r="E45" s="18" t="s">
        <v>76</v>
      </c>
      <c r="F45" s="53"/>
      <c r="G45" s="16">
        <v>40</v>
      </c>
      <c r="H45" s="53"/>
      <c r="I45" s="19">
        <v>45789</v>
      </c>
      <c r="J45" s="19">
        <v>45838</v>
      </c>
      <c r="K45" s="17"/>
      <c r="L45" s="20"/>
      <c r="M45" s="20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3" customFormat="1" ht="15.75" x14ac:dyDescent="0.25">
      <c r="A46" s="16">
        <v>35</v>
      </c>
      <c r="B46" s="46" t="s">
        <v>69</v>
      </c>
      <c r="C46" s="1"/>
      <c r="D46" s="1"/>
      <c r="E46" s="2" t="s">
        <v>91</v>
      </c>
      <c r="F46" s="53" t="s">
        <v>140</v>
      </c>
      <c r="G46" s="39">
        <v>40</v>
      </c>
      <c r="H46" s="53" t="s">
        <v>140</v>
      </c>
      <c r="I46" s="31">
        <v>45789</v>
      </c>
      <c r="J46" s="31">
        <v>45838</v>
      </c>
      <c r="K46" s="1"/>
      <c r="L46" s="30"/>
      <c r="M46" s="30"/>
      <c r="N46" s="1"/>
      <c r="O46" s="1"/>
      <c r="P46" s="1"/>
      <c r="Q46" s="1"/>
      <c r="R46" s="1"/>
      <c r="S46" s="1"/>
      <c r="T46" s="1"/>
      <c r="U46" s="1"/>
      <c r="V46" s="1"/>
    </row>
    <row r="47" spans="1:22" s="3" customFormat="1" ht="15.75" x14ac:dyDescent="0.25">
      <c r="A47" s="16">
        <v>36</v>
      </c>
      <c r="B47" s="46" t="s">
        <v>69</v>
      </c>
      <c r="C47" s="1"/>
      <c r="D47" s="1"/>
      <c r="E47" s="2" t="s">
        <v>8</v>
      </c>
      <c r="F47" s="53" t="s">
        <v>140</v>
      </c>
      <c r="G47" s="39">
        <v>40</v>
      </c>
      <c r="H47" s="53" t="s">
        <v>140</v>
      </c>
      <c r="I47" s="31">
        <v>45789</v>
      </c>
      <c r="J47" s="31">
        <v>45838</v>
      </c>
      <c r="K47" s="1"/>
      <c r="L47" s="30"/>
      <c r="M47" s="30"/>
      <c r="N47" s="1"/>
      <c r="O47" s="1"/>
      <c r="P47" s="1"/>
      <c r="Q47" s="1"/>
      <c r="R47" s="1"/>
      <c r="S47" s="1"/>
      <c r="T47" s="1"/>
      <c r="U47" s="1"/>
      <c r="V47" s="1"/>
    </row>
    <row r="48" spans="1:22" s="21" customFormat="1" ht="15.75" x14ac:dyDescent="0.25">
      <c r="A48" s="16">
        <v>37</v>
      </c>
      <c r="B48" s="46"/>
      <c r="C48" s="17"/>
      <c r="D48" s="17"/>
      <c r="E48" s="18" t="s">
        <v>77</v>
      </c>
      <c r="F48" s="53"/>
      <c r="G48" s="16">
        <v>45</v>
      </c>
      <c r="H48" s="53"/>
      <c r="I48" s="19">
        <v>45824</v>
      </c>
      <c r="J48" s="19">
        <v>45870</v>
      </c>
      <c r="K48" s="17"/>
      <c r="L48" s="17"/>
      <c r="M48" s="20"/>
      <c r="N48" s="20"/>
      <c r="O48" s="17"/>
      <c r="P48" s="17"/>
      <c r="Q48" s="17"/>
      <c r="R48" s="17"/>
      <c r="S48" s="17"/>
      <c r="T48" s="17"/>
      <c r="U48" s="17"/>
      <c r="V48" s="17"/>
    </row>
    <row r="49" spans="1:22" s="3" customFormat="1" ht="15.75" x14ac:dyDescent="0.25">
      <c r="A49" s="16">
        <v>38</v>
      </c>
      <c r="B49" s="46" t="s">
        <v>69</v>
      </c>
      <c r="C49" s="1"/>
      <c r="D49" s="1"/>
      <c r="E49" s="2" t="s">
        <v>2</v>
      </c>
      <c r="F49" s="53" t="s">
        <v>141</v>
      </c>
      <c r="G49" s="39">
        <v>20</v>
      </c>
      <c r="H49" s="53" t="s">
        <v>141</v>
      </c>
      <c r="I49" s="31">
        <v>45824</v>
      </c>
      <c r="J49" s="31">
        <v>45838</v>
      </c>
      <c r="K49" s="1"/>
      <c r="L49" s="1"/>
      <c r="M49" s="30"/>
      <c r="N49" s="1"/>
      <c r="O49" s="1"/>
      <c r="P49" s="1"/>
      <c r="Q49" s="1"/>
      <c r="R49" s="1"/>
      <c r="S49" s="1"/>
      <c r="T49" s="1"/>
      <c r="U49" s="1"/>
      <c r="V49" s="1"/>
    </row>
    <row r="50" spans="1:22" s="3" customFormat="1" ht="15.75" x14ac:dyDescent="0.25">
      <c r="A50" s="16">
        <v>39</v>
      </c>
      <c r="B50" s="46" t="s">
        <v>69</v>
      </c>
      <c r="C50" s="1"/>
      <c r="D50" s="1"/>
      <c r="E50" s="2" t="s">
        <v>11</v>
      </c>
      <c r="F50" s="53" t="s">
        <v>141</v>
      </c>
      <c r="G50" s="39">
        <v>20</v>
      </c>
      <c r="H50" s="53" t="s">
        <v>141</v>
      </c>
      <c r="I50" s="31">
        <v>45824</v>
      </c>
      <c r="J50" s="31">
        <v>45838</v>
      </c>
      <c r="K50" s="1"/>
      <c r="L50" s="1"/>
      <c r="M50" s="30"/>
      <c r="N50" s="1"/>
      <c r="O50" s="1"/>
      <c r="P50" s="1"/>
      <c r="Q50" s="1"/>
      <c r="R50" s="1"/>
      <c r="S50" s="1"/>
      <c r="T50" s="1"/>
      <c r="U50" s="1"/>
      <c r="V50" s="1"/>
    </row>
    <row r="51" spans="1:22" s="3" customFormat="1" ht="15.75" x14ac:dyDescent="0.25">
      <c r="A51" s="16">
        <v>40</v>
      </c>
      <c r="B51" s="46" t="s">
        <v>69</v>
      </c>
      <c r="C51" s="1"/>
      <c r="D51" s="1"/>
      <c r="E51" s="2" t="s">
        <v>132</v>
      </c>
      <c r="F51" s="53" t="s">
        <v>142</v>
      </c>
      <c r="G51" s="39">
        <v>10</v>
      </c>
      <c r="H51" s="53" t="s">
        <v>142</v>
      </c>
      <c r="I51" s="31">
        <v>45839</v>
      </c>
      <c r="J51" s="31">
        <v>45853</v>
      </c>
      <c r="K51" s="1"/>
      <c r="L51" s="1"/>
      <c r="M51" s="1"/>
      <c r="N51" s="30"/>
      <c r="O51" s="1"/>
      <c r="P51" s="1"/>
      <c r="Q51" s="1"/>
      <c r="R51" s="1"/>
      <c r="S51" s="1"/>
      <c r="T51" s="1"/>
      <c r="U51" s="1"/>
      <c r="V51" s="1"/>
    </row>
    <row r="52" spans="1:22" s="3" customFormat="1" ht="15.75" x14ac:dyDescent="0.25">
      <c r="A52" s="16">
        <v>41</v>
      </c>
      <c r="B52" s="46" t="s">
        <v>69</v>
      </c>
      <c r="C52" s="1"/>
      <c r="D52" s="1"/>
      <c r="E52" s="2" t="s">
        <v>12</v>
      </c>
      <c r="F52" s="53" t="s">
        <v>148</v>
      </c>
      <c r="G52" s="39">
        <v>15</v>
      </c>
      <c r="H52" s="53" t="s">
        <v>148</v>
      </c>
      <c r="I52" s="31">
        <v>45854</v>
      </c>
      <c r="J52" s="31">
        <v>45870</v>
      </c>
      <c r="K52" s="1"/>
      <c r="L52" s="1"/>
      <c r="M52" s="1"/>
      <c r="N52" s="30"/>
      <c r="O52" s="1"/>
      <c r="P52" s="1"/>
      <c r="Q52" s="1"/>
      <c r="R52" s="1"/>
      <c r="S52" s="1"/>
      <c r="T52" s="1"/>
      <c r="U52" s="1"/>
      <c r="V52" s="1"/>
    </row>
    <row r="53" spans="1:22" s="21" customFormat="1" ht="31.5" x14ac:dyDescent="0.25">
      <c r="A53" s="16">
        <v>42</v>
      </c>
      <c r="B53" s="43"/>
      <c r="C53" s="17"/>
      <c r="D53" s="17"/>
      <c r="E53" s="32" t="s">
        <v>78</v>
      </c>
      <c r="F53" s="53"/>
      <c r="G53" s="16">
        <v>60</v>
      </c>
      <c r="H53" s="53"/>
      <c r="I53" s="19">
        <v>45839</v>
      </c>
      <c r="J53" s="19">
        <v>45900</v>
      </c>
      <c r="K53" s="17"/>
      <c r="L53" s="17"/>
      <c r="M53" s="17"/>
      <c r="N53" s="20"/>
      <c r="O53" s="20"/>
      <c r="P53" s="17"/>
      <c r="Q53" s="17"/>
      <c r="R53" s="17"/>
      <c r="S53" s="17"/>
      <c r="T53" s="17"/>
      <c r="U53" s="17"/>
      <c r="V53" s="17"/>
    </row>
    <row r="54" spans="1:22" s="21" customFormat="1" ht="15.75" x14ac:dyDescent="0.25">
      <c r="A54" s="16"/>
      <c r="B54" s="46" t="s">
        <v>70</v>
      </c>
      <c r="C54" s="1"/>
      <c r="D54" s="1"/>
      <c r="E54" s="2" t="s">
        <v>13</v>
      </c>
      <c r="F54" s="53" t="s">
        <v>143</v>
      </c>
      <c r="G54" s="39">
        <v>30</v>
      </c>
      <c r="H54" s="53" t="s">
        <v>143</v>
      </c>
      <c r="I54" s="31">
        <v>45839</v>
      </c>
      <c r="J54" s="31">
        <v>45868</v>
      </c>
      <c r="K54" s="1"/>
      <c r="L54" s="1"/>
      <c r="M54" s="1"/>
      <c r="N54" s="30"/>
      <c r="O54" s="1"/>
      <c r="P54" s="17"/>
      <c r="Q54" s="17"/>
      <c r="R54" s="17"/>
      <c r="S54" s="17"/>
      <c r="T54" s="17"/>
      <c r="U54" s="17"/>
      <c r="V54" s="17"/>
    </row>
    <row r="55" spans="1:22" s="3" customFormat="1" ht="30" x14ac:dyDescent="0.25">
      <c r="A55" s="16">
        <v>43</v>
      </c>
      <c r="B55" s="47" t="s">
        <v>71</v>
      </c>
      <c r="C55" s="1"/>
      <c r="D55" s="1"/>
      <c r="E55" s="2" t="s">
        <v>95</v>
      </c>
      <c r="F55" s="53" t="s">
        <v>143</v>
      </c>
      <c r="G55" s="39">
        <v>30</v>
      </c>
      <c r="H55" s="53" t="s">
        <v>143</v>
      </c>
      <c r="I55" s="31">
        <v>45839</v>
      </c>
      <c r="J55" s="31">
        <v>45868</v>
      </c>
      <c r="K55" s="1"/>
      <c r="L55" s="1"/>
      <c r="M55" s="1"/>
      <c r="N55" s="30"/>
      <c r="O55" s="1"/>
      <c r="P55" s="1"/>
      <c r="Q55" s="1"/>
      <c r="R55" s="1"/>
      <c r="S55" s="1"/>
      <c r="T55" s="1"/>
      <c r="U55" s="1"/>
      <c r="V55" s="1"/>
    </row>
    <row r="56" spans="1:22" s="3" customFormat="1" ht="30" x14ac:dyDescent="0.25">
      <c r="A56" s="16">
        <v>44</v>
      </c>
      <c r="B56" s="47" t="s">
        <v>71</v>
      </c>
      <c r="C56" s="1"/>
      <c r="D56" s="1"/>
      <c r="E56" s="2" t="s">
        <v>96</v>
      </c>
      <c r="F56" s="53" t="s">
        <v>143</v>
      </c>
      <c r="G56" s="39">
        <v>30</v>
      </c>
      <c r="H56" s="53" t="s">
        <v>144</v>
      </c>
      <c r="I56" s="31">
        <v>45839</v>
      </c>
      <c r="J56" s="31">
        <v>45900</v>
      </c>
      <c r="K56" s="1"/>
      <c r="L56" s="1"/>
      <c r="M56" s="1"/>
      <c r="N56" s="1"/>
      <c r="O56" s="30"/>
      <c r="P56" s="1"/>
      <c r="Q56" s="1"/>
      <c r="R56" s="1"/>
      <c r="S56" s="1"/>
      <c r="T56" s="1"/>
      <c r="U56" s="1"/>
      <c r="V56" s="1"/>
    </row>
    <row r="57" spans="1:22" s="21" customFormat="1" ht="15.75" x14ac:dyDescent="0.25">
      <c r="A57" s="16">
        <v>46</v>
      </c>
      <c r="B57" s="43"/>
      <c r="C57" s="17"/>
      <c r="D57" s="17"/>
      <c r="E57" s="18" t="s">
        <v>82</v>
      </c>
      <c r="F57" s="53"/>
      <c r="G57" s="16">
        <v>120</v>
      </c>
      <c r="H57" s="53"/>
      <c r="I57" s="19">
        <v>45789</v>
      </c>
      <c r="J57" s="19">
        <v>45900</v>
      </c>
      <c r="K57" s="17"/>
      <c r="L57" s="20"/>
      <c r="M57" s="20"/>
      <c r="N57" s="20"/>
      <c r="O57" s="20"/>
      <c r="P57" s="17"/>
      <c r="Q57" s="17"/>
      <c r="R57" s="17"/>
      <c r="S57" s="17"/>
      <c r="T57" s="17"/>
      <c r="U57" s="17"/>
      <c r="V57" s="17"/>
    </row>
    <row r="58" spans="1:22" s="21" customFormat="1" ht="15.75" x14ac:dyDescent="0.25">
      <c r="A58" s="16">
        <v>47</v>
      </c>
      <c r="B58" s="43"/>
      <c r="C58" s="17"/>
      <c r="D58" s="17"/>
      <c r="E58" s="18" t="s">
        <v>137</v>
      </c>
      <c r="F58" s="53"/>
      <c r="G58" s="16">
        <v>50</v>
      </c>
      <c r="H58" s="53"/>
      <c r="I58" s="19">
        <v>45789</v>
      </c>
      <c r="J58" s="19">
        <v>45838</v>
      </c>
      <c r="K58" s="17"/>
      <c r="L58" s="20"/>
      <c r="M58" s="20"/>
      <c r="N58" s="17"/>
      <c r="O58" s="17"/>
      <c r="P58" s="17"/>
      <c r="Q58" s="17"/>
      <c r="R58" s="17"/>
      <c r="S58" s="17"/>
      <c r="T58" s="17"/>
      <c r="U58" s="17"/>
      <c r="V58" s="17"/>
    </row>
    <row r="59" spans="1:22" s="21" customFormat="1" ht="31.5" x14ac:dyDescent="0.25">
      <c r="A59" s="16">
        <v>48</v>
      </c>
      <c r="B59" s="44" t="s">
        <v>81</v>
      </c>
      <c r="C59" s="17"/>
      <c r="D59" s="17"/>
      <c r="E59" s="23" t="s">
        <v>83</v>
      </c>
      <c r="F59" s="53" t="s">
        <v>140</v>
      </c>
      <c r="G59" s="39">
        <v>30</v>
      </c>
      <c r="H59" s="53" t="s">
        <v>140</v>
      </c>
      <c r="I59" s="31">
        <v>45789</v>
      </c>
      <c r="J59" s="31">
        <v>45900</v>
      </c>
      <c r="K59" s="17"/>
      <c r="L59" s="30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s="3" customFormat="1" ht="30" customHeight="1" x14ac:dyDescent="0.25">
      <c r="A60" s="16">
        <v>49</v>
      </c>
      <c r="B60" s="47" t="s">
        <v>84</v>
      </c>
      <c r="C60" s="1"/>
      <c r="D60" s="1"/>
      <c r="E60" s="2" t="s">
        <v>85</v>
      </c>
      <c r="F60" s="53" t="s">
        <v>140</v>
      </c>
      <c r="G60" s="39">
        <v>50</v>
      </c>
      <c r="H60" s="53" t="s">
        <v>140</v>
      </c>
      <c r="I60" s="31">
        <v>45789</v>
      </c>
      <c r="J60" s="31">
        <v>45838</v>
      </c>
      <c r="K60" s="1"/>
      <c r="L60" s="30"/>
      <c r="M60" s="30"/>
      <c r="N60" s="1"/>
      <c r="O60" s="1"/>
      <c r="P60" s="1"/>
      <c r="Q60" s="1"/>
      <c r="R60" s="1"/>
      <c r="S60" s="1"/>
      <c r="T60" s="1"/>
      <c r="U60" s="1"/>
      <c r="V60" s="1"/>
    </row>
    <row r="61" spans="1:22" s="21" customFormat="1" ht="15.75" x14ac:dyDescent="0.25">
      <c r="A61" s="16">
        <v>51</v>
      </c>
      <c r="B61" s="43"/>
      <c r="C61" s="17"/>
      <c r="D61" s="17"/>
      <c r="E61" s="18" t="s">
        <v>89</v>
      </c>
      <c r="F61" s="53"/>
      <c r="G61" s="16">
        <v>60</v>
      </c>
      <c r="H61" s="53"/>
      <c r="I61" s="19">
        <v>45809</v>
      </c>
      <c r="J61" s="19">
        <v>45870</v>
      </c>
      <c r="K61" s="17"/>
      <c r="L61" s="17"/>
      <c r="M61" s="20"/>
      <c r="N61" s="20"/>
      <c r="O61" s="17"/>
      <c r="P61" s="17"/>
      <c r="Q61" s="17"/>
      <c r="R61" s="17"/>
      <c r="S61" s="17"/>
      <c r="T61" s="17"/>
      <c r="U61" s="17"/>
      <c r="V61" s="17"/>
    </row>
    <row r="62" spans="1:22" s="3" customFormat="1" ht="30" x14ac:dyDescent="0.25">
      <c r="A62" s="16">
        <v>52</v>
      </c>
      <c r="B62" s="46" t="s">
        <v>86</v>
      </c>
      <c r="C62" s="1"/>
      <c r="D62" s="1"/>
      <c r="E62" s="2" t="s">
        <v>138</v>
      </c>
      <c r="F62" s="53" t="s">
        <v>141</v>
      </c>
      <c r="G62" s="39">
        <v>30</v>
      </c>
      <c r="H62" s="53" t="s">
        <v>141</v>
      </c>
      <c r="I62" s="31">
        <v>45809</v>
      </c>
      <c r="J62" s="31">
        <v>45838</v>
      </c>
      <c r="K62" s="1"/>
      <c r="L62" s="1"/>
      <c r="M62" s="30"/>
      <c r="N62" s="1"/>
      <c r="O62" s="1"/>
      <c r="P62" s="1"/>
      <c r="Q62" s="1"/>
      <c r="R62" s="1"/>
      <c r="S62" s="1"/>
      <c r="T62" s="1"/>
      <c r="U62" s="1"/>
      <c r="V62" s="1"/>
    </row>
    <row r="63" spans="1:22" s="3" customFormat="1" ht="15.75" x14ac:dyDescent="0.25">
      <c r="A63" s="16">
        <v>53</v>
      </c>
      <c r="B63" s="46" t="s">
        <v>86</v>
      </c>
      <c r="C63" s="1"/>
      <c r="D63" s="1"/>
      <c r="E63" s="2" t="s">
        <v>14</v>
      </c>
      <c r="F63" s="53" t="s">
        <v>141</v>
      </c>
      <c r="G63" s="39">
        <v>30</v>
      </c>
      <c r="H63" s="53" t="s">
        <v>141</v>
      </c>
      <c r="I63" s="31">
        <v>45809</v>
      </c>
      <c r="J63" s="31">
        <v>45838</v>
      </c>
      <c r="K63" s="1"/>
      <c r="L63" s="1"/>
      <c r="M63" s="30"/>
      <c r="N63" s="1"/>
      <c r="O63" s="1"/>
      <c r="P63" s="1"/>
      <c r="Q63" s="1"/>
      <c r="R63" s="1"/>
      <c r="S63" s="1"/>
      <c r="T63" s="1"/>
      <c r="U63" s="1"/>
      <c r="V63" s="1"/>
    </row>
    <row r="64" spans="1:22" s="3" customFormat="1" ht="15.75" x14ac:dyDescent="0.25">
      <c r="A64" s="16">
        <v>54</v>
      </c>
      <c r="B64" s="46" t="s">
        <v>87</v>
      </c>
      <c r="C64" s="1"/>
      <c r="D64" s="1"/>
      <c r="E64" s="2" t="s">
        <v>88</v>
      </c>
      <c r="F64" s="53" t="s">
        <v>143</v>
      </c>
      <c r="G64" s="39">
        <v>30</v>
      </c>
      <c r="H64" s="53" t="s">
        <v>143</v>
      </c>
      <c r="I64" s="31">
        <v>45839</v>
      </c>
      <c r="J64" s="31">
        <v>45870</v>
      </c>
      <c r="K64" s="1"/>
      <c r="L64" s="1"/>
      <c r="M64" s="1"/>
      <c r="N64" s="30"/>
      <c r="O64" s="1"/>
      <c r="P64" s="1"/>
      <c r="Q64" s="1"/>
      <c r="R64" s="1"/>
      <c r="S64" s="1"/>
      <c r="T64" s="1"/>
      <c r="U64" s="1"/>
      <c r="V64" s="1"/>
    </row>
    <row r="65" spans="1:22" s="21" customFormat="1" ht="31.5" x14ac:dyDescent="0.25">
      <c r="A65" s="16">
        <v>55</v>
      </c>
      <c r="B65" s="43"/>
      <c r="C65" s="17"/>
      <c r="D65" s="17"/>
      <c r="E65" s="18" t="s">
        <v>90</v>
      </c>
      <c r="F65" s="53"/>
      <c r="G65" s="16">
        <v>120</v>
      </c>
      <c r="H65" s="53"/>
      <c r="I65" s="19">
        <v>45789</v>
      </c>
      <c r="J65" s="19">
        <v>45900</v>
      </c>
      <c r="K65" s="17"/>
      <c r="L65" s="20"/>
      <c r="M65" s="20"/>
      <c r="N65" s="20"/>
      <c r="O65" s="20"/>
      <c r="P65" s="17"/>
      <c r="Q65" s="17"/>
      <c r="R65" s="17"/>
      <c r="S65" s="17"/>
      <c r="T65" s="17"/>
      <c r="U65" s="17"/>
      <c r="V65" s="17"/>
    </row>
    <row r="66" spans="1:22" s="21" customFormat="1" ht="15.75" x14ac:dyDescent="0.25">
      <c r="A66" s="16"/>
      <c r="B66" s="46" t="s">
        <v>94</v>
      </c>
      <c r="C66" s="17"/>
      <c r="D66" s="17"/>
      <c r="E66" s="2" t="s">
        <v>93</v>
      </c>
      <c r="F66" s="53" t="s">
        <v>140</v>
      </c>
      <c r="G66" s="39">
        <v>30</v>
      </c>
      <c r="H66" s="53" t="s">
        <v>140</v>
      </c>
      <c r="I66" s="31">
        <v>45789</v>
      </c>
      <c r="J66" s="31">
        <v>45818</v>
      </c>
      <c r="K66" s="17"/>
      <c r="L66" s="30"/>
      <c r="M66" s="1"/>
      <c r="N66" s="17"/>
      <c r="O66" s="17"/>
      <c r="P66" s="17"/>
      <c r="Q66" s="17"/>
      <c r="R66" s="17"/>
      <c r="S66" s="17"/>
      <c r="T66" s="17"/>
      <c r="U66" s="17"/>
      <c r="V66" s="17"/>
    </row>
    <row r="67" spans="1:22" s="3" customFormat="1" ht="15.75" x14ac:dyDescent="0.25">
      <c r="A67" s="16">
        <v>56</v>
      </c>
      <c r="B67" s="46" t="s">
        <v>94</v>
      </c>
      <c r="C67" s="1"/>
      <c r="D67" s="1"/>
      <c r="E67" s="2" t="s">
        <v>8</v>
      </c>
      <c r="F67" s="53" t="s">
        <v>140</v>
      </c>
      <c r="G67" s="39">
        <v>30</v>
      </c>
      <c r="H67" s="53" t="s">
        <v>140</v>
      </c>
      <c r="I67" s="31">
        <v>45789</v>
      </c>
      <c r="J67" s="31">
        <v>45818</v>
      </c>
      <c r="K67" s="1"/>
      <c r="L67" s="30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s="3" customFormat="1" ht="28.5" customHeight="1" x14ac:dyDescent="0.25">
      <c r="A68" s="16">
        <v>57</v>
      </c>
      <c r="B68" s="47" t="s">
        <v>84</v>
      </c>
      <c r="C68" s="1"/>
      <c r="D68" s="1"/>
      <c r="E68" s="2" t="s">
        <v>97</v>
      </c>
      <c r="F68" s="53" t="s">
        <v>141</v>
      </c>
      <c r="G68" s="39">
        <v>80</v>
      </c>
      <c r="H68" s="53" t="s">
        <v>141</v>
      </c>
      <c r="I68" s="31">
        <v>45819</v>
      </c>
      <c r="J68" s="31">
        <v>45900</v>
      </c>
      <c r="K68" s="1"/>
      <c r="L68" s="1"/>
      <c r="M68" s="30"/>
      <c r="N68" s="30"/>
      <c r="O68" s="30"/>
      <c r="P68" s="1"/>
      <c r="Q68" s="1"/>
      <c r="R68" s="1"/>
      <c r="S68" s="1"/>
      <c r="T68" s="1"/>
      <c r="U68" s="1"/>
      <c r="V68" s="1"/>
    </row>
    <row r="69" spans="1:22" s="3" customFormat="1" ht="28.5" customHeight="1" x14ac:dyDescent="0.25">
      <c r="A69" s="16">
        <v>58</v>
      </c>
      <c r="B69" s="47" t="s">
        <v>84</v>
      </c>
      <c r="C69" s="1"/>
      <c r="D69" s="1"/>
      <c r="E69" s="2" t="s">
        <v>98</v>
      </c>
      <c r="F69" s="53" t="s">
        <v>143</v>
      </c>
      <c r="G69" s="39">
        <v>60</v>
      </c>
      <c r="H69" s="53" t="s">
        <v>143</v>
      </c>
      <c r="I69" s="31">
        <v>45886</v>
      </c>
      <c r="J69" s="31">
        <v>45900</v>
      </c>
      <c r="K69" s="1"/>
      <c r="L69" s="1"/>
      <c r="M69" s="1"/>
      <c r="N69" s="30"/>
      <c r="O69" s="30"/>
      <c r="P69" s="1"/>
      <c r="Q69" s="1"/>
      <c r="R69" s="1"/>
      <c r="S69" s="1"/>
      <c r="T69" s="1"/>
      <c r="U69" s="1"/>
      <c r="V69" s="1"/>
    </row>
    <row r="70" spans="1:22" s="21" customFormat="1" ht="31.5" x14ac:dyDescent="0.25">
      <c r="A70" s="16">
        <v>59</v>
      </c>
      <c r="B70" s="43"/>
      <c r="C70" s="17"/>
      <c r="D70" s="17"/>
      <c r="E70" s="18" t="s">
        <v>99</v>
      </c>
      <c r="F70" s="53"/>
      <c r="G70" s="16">
        <v>30</v>
      </c>
      <c r="H70" s="53"/>
      <c r="I70" s="19">
        <v>45871</v>
      </c>
      <c r="J70" s="19">
        <v>45900</v>
      </c>
      <c r="K70" s="17"/>
      <c r="L70" s="17"/>
      <c r="M70" s="17"/>
      <c r="N70" s="17"/>
      <c r="O70" s="20"/>
      <c r="P70" s="17"/>
      <c r="Q70" s="17"/>
      <c r="R70" s="17"/>
      <c r="S70" s="17"/>
      <c r="T70" s="17"/>
      <c r="U70" s="17"/>
      <c r="V70" s="17"/>
    </row>
    <row r="71" spans="1:22" s="21" customFormat="1" ht="15.75" x14ac:dyDescent="0.25">
      <c r="A71" s="16">
        <v>61</v>
      </c>
      <c r="B71" s="43"/>
      <c r="C71" s="17"/>
      <c r="D71" s="17"/>
      <c r="E71" s="18" t="s">
        <v>100</v>
      </c>
      <c r="F71" s="53"/>
      <c r="G71" s="16">
        <v>30</v>
      </c>
      <c r="H71" s="53"/>
      <c r="I71" s="19">
        <v>45871</v>
      </c>
      <c r="J71" s="19">
        <v>45900</v>
      </c>
      <c r="K71" s="17"/>
      <c r="L71" s="17"/>
      <c r="M71" s="17"/>
      <c r="N71" s="17"/>
      <c r="O71" s="20"/>
      <c r="P71" s="17"/>
      <c r="Q71" s="17"/>
      <c r="R71" s="17"/>
      <c r="S71" s="17"/>
      <c r="T71" s="17"/>
      <c r="U71" s="17"/>
      <c r="V71" s="17"/>
    </row>
    <row r="72" spans="1:22" s="3" customFormat="1" ht="31.5" customHeight="1" x14ac:dyDescent="0.25">
      <c r="A72" s="16">
        <v>62</v>
      </c>
      <c r="B72" s="47" t="s">
        <v>104</v>
      </c>
      <c r="C72" s="1"/>
      <c r="D72" s="1"/>
      <c r="E72" s="2" t="s">
        <v>102</v>
      </c>
      <c r="F72" s="53" t="s">
        <v>144</v>
      </c>
      <c r="G72" s="39">
        <v>30</v>
      </c>
      <c r="H72" s="53" t="s">
        <v>144</v>
      </c>
      <c r="I72" s="31">
        <v>45871</v>
      </c>
      <c r="J72" s="31">
        <v>45900</v>
      </c>
      <c r="K72" s="1"/>
      <c r="L72" s="1"/>
      <c r="M72" s="1"/>
      <c r="N72" s="1"/>
      <c r="O72" s="30"/>
      <c r="P72" s="1"/>
      <c r="Q72" s="1"/>
      <c r="R72" s="1"/>
      <c r="S72" s="1"/>
      <c r="T72" s="1"/>
      <c r="U72" s="1"/>
      <c r="V72" s="1"/>
    </row>
    <row r="73" spans="1:22" s="3" customFormat="1" ht="39" customHeight="1" x14ac:dyDescent="0.25">
      <c r="A73" s="16">
        <v>63</v>
      </c>
      <c r="B73" s="47" t="s">
        <v>105</v>
      </c>
      <c r="C73" s="1"/>
      <c r="D73" s="1"/>
      <c r="E73" s="2" t="s">
        <v>106</v>
      </c>
      <c r="F73" s="53" t="s">
        <v>144</v>
      </c>
      <c r="G73" s="39">
        <v>30</v>
      </c>
      <c r="H73" s="53" t="s">
        <v>144</v>
      </c>
      <c r="I73" s="31">
        <v>45871</v>
      </c>
      <c r="J73" s="31">
        <v>45900</v>
      </c>
      <c r="K73" s="1"/>
      <c r="L73" s="1"/>
      <c r="M73" s="1"/>
      <c r="N73" s="1"/>
      <c r="O73" s="30"/>
      <c r="P73" s="1"/>
      <c r="Q73" s="1"/>
      <c r="R73" s="1"/>
      <c r="S73" s="1"/>
      <c r="T73" s="1"/>
      <c r="U73" s="1"/>
      <c r="V73" s="1"/>
    </row>
    <row r="74" spans="1:22" s="3" customFormat="1" ht="30" x14ac:dyDescent="0.25">
      <c r="A74" s="16">
        <v>64</v>
      </c>
      <c r="B74" s="47" t="s">
        <v>103</v>
      </c>
      <c r="C74" s="1"/>
      <c r="D74" s="1"/>
      <c r="E74" s="2" t="s">
        <v>110</v>
      </c>
      <c r="F74" s="53" t="s">
        <v>144</v>
      </c>
      <c r="G74" s="39">
        <v>30</v>
      </c>
      <c r="H74" s="53" t="s">
        <v>144</v>
      </c>
      <c r="I74" s="31">
        <v>45871</v>
      </c>
      <c r="J74" s="31">
        <v>45900</v>
      </c>
      <c r="K74" s="1"/>
      <c r="L74" s="1"/>
      <c r="M74" s="1"/>
      <c r="N74" s="1"/>
      <c r="O74" s="30"/>
      <c r="P74" s="1"/>
      <c r="Q74" s="1"/>
      <c r="R74" s="1"/>
      <c r="S74" s="1"/>
      <c r="T74" s="1"/>
      <c r="U74" s="1"/>
      <c r="V74" s="1"/>
    </row>
    <row r="75" spans="1:22" s="3" customFormat="1" ht="15.75" x14ac:dyDescent="0.25">
      <c r="A75" s="16">
        <v>65</v>
      </c>
      <c r="B75" s="47" t="s">
        <v>103</v>
      </c>
      <c r="C75" s="1"/>
      <c r="D75" s="1"/>
      <c r="E75" s="2" t="s">
        <v>15</v>
      </c>
      <c r="F75" s="53" t="s">
        <v>144</v>
      </c>
      <c r="G75" s="39">
        <v>20</v>
      </c>
      <c r="H75" s="53" t="s">
        <v>151</v>
      </c>
      <c r="I75" s="31">
        <v>45876</v>
      </c>
      <c r="J75" s="31">
        <v>45900</v>
      </c>
      <c r="K75" s="1"/>
      <c r="L75" s="1"/>
      <c r="M75" s="1"/>
      <c r="N75" s="1"/>
      <c r="O75" s="30"/>
      <c r="P75" s="1"/>
      <c r="Q75" s="1"/>
      <c r="R75" s="1"/>
      <c r="S75" s="1"/>
      <c r="T75" s="1"/>
      <c r="U75" s="1"/>
      <c r="V75" s="1"/>
    </row>
    <row r="76" spans="1:22" s="21" customFormat="1" ht="31.5" x14ac:dyDescent="0.25">
      <c r="A76" s="16">
        <v>66</v>
      </c>
      <c r="B76" s="43"/>
      <c r="C76" s="17"/>
      <c r="D76" s="17"/>
      <c r="E76" s="18" t="s">
        <v>107</v>
      </c>
      <c r="F76" s="53"/>
      <c r="G76" s="16">
        <v>30</v>
      </c>
      <c r="H76" s="53"/>
      <c r="I76" s="19">
        <v>45871</v>
      </c>
      <c r="J76" s="19">
        <v>45900</v>
      </c>
      <c r="K76" s="17"/>
      <c r="L76" s="17"/>
      <c r="M76" s="17"/>
      <c r="N76" s="17"/>
      <c r="O76" s="20"/>
      <c r="P76" s="17"/>
      <c r="Q76" s="17"/>
      <c r="R76" s="17"/>
      <c r="S76" s="17"/>
      <c r="T76" s="17"/>
      <c r="U76" s="17"/>
      <c r="V76" s="17"/>
    </row>
    <row r="77" spans="1:22" s="3" customFormat="1" ht="30" x14ac:dyDescent="0.25">
      <c r="A77" s="16">
        <v>67</v>
      </c>
      <c r="B77" s="47" t="s">
        <v>167</v>
      </c>
      <c r="C77" s="1"/>
      <c r="D77" s="1"/>
      <c r="E77" s="2" t="s">
        <v>108</v>
      </c>
      <c r="F77" s="53" t="s">
        <v>144</v>
      </c>
      <c r="G77" s="39">
        <v>30</v>
      </c>
      <c r="H77" s="53" t="s">
        <v>144</v>
      </c>
      <c r="I77" s="31">
        <v>45871</v>
      </c>
      <c r="J77" s="31">
        <v>45900</v>
      </c>
      <c r="K77" s="1"/>
      <c r="L77" s="1"/>
      <c r="M77" s="1"/>
      <c r="N77" s="1"/>
      <c r="O77" s="30"/>
      <c r="P77" s="1"/>
      <c r="Q77" s="1"/>
      <c r="R77" s="1"/>
      <c r="S77" s="1"/>
      <c r="T77" s="1"/>
      <c r="U77" s="1"/>
      <c r="V77" s="1"/>
    </row>
    <row r="78" spans="1:22" s="3" customFormat="1" ht="30" x14ac:dyDescent="0.25">
      <c r="A78" s="16">
        <v>68</v>
      </c>
      <c r="B78" s="47" t="s">
        <v>167</v>
      </c>
      <c r="C78" s="1"/>
      <c r="D78" s="1"/>
      <c r="E78" s="2" t="s">
        <v>109</v>
      </c>
      <c r="F78" s="53" t="s">
        <v>144</v>
      </c>
      <c r="G78" s="39">
        <v>30</v>
      </c>
      <c r="H78" s="53" t="s">
        <v>144</v>
      </c>
      <c r="I78" s="31">
        <v>45871</v>
      </c>
      <c r="J78" s="31">
        <v>45900</v>
      </c>
      <c r="K78" s="1"/>
      <c r="L78" s="1"/>
      <c r="M78" s="1"/>
      <c r="N78" s="1"/>
      <c r="O78" s="30"/>
      <c r="P78" s="1"/>
      <c r="Q78" s="1"/>
      <c r="R78" s="1"/>
      <c r="S78" s="1"/>
      <c r="T78" s="1"/>
      <c r="U78" s="1"/>
      <c r="V78" s="1"/>
    </row>
    <row r="79" spans="1:22" s="3" customFormat="1" ht="15.75" x14ac:dyDescent="0.25">
      <c r="A79" s="16">
        <v>69</v>
      </c>
      <c r="B79" s="47" t="s">
        <v>111</v>
      </c>
      <c r="C79" s="1"/>
      <c r="D79" s="1"/>
      <c r="E79" s="2" t="s">
        <v>16</v>
      </c>
      <c r="F79" s="53" t="s">
        <v>144</v>
      </c>
      <c r="G79" s="39">
        <v>30</v>
      </c>
      <c r="H79" s="53" t="s">
        <v>144</v>
      </c>
      <c r="I79" s="31">
        <v>45871</v>
      </c>
      <c r="J79" s="31">
        <v>45900</v>
      </c>
      <c r="K79" s="1"/>
      <c r="L79" s="1"/>
      <c r="M79" s="1"/>
      <c r="N79" s="1"/>
      <c r="O79" s="30"/>
      <c r="P79" s="1"/>
      <c r="Q79" s="1"/>
      <c r="R79" s="1"/>
      <c r="S79" s="1"/>
      <c r="T79" s="1"/>
      <c r="U79" s="1"/>
      <c r="V79" s="1"/>
    </row>
    <row r="80" spans="1:22" s="3" customFormat="1" ht="15.75" x14ac:dyDescent="0.25">
      <c r="A80" s="16">
        <v>70</v>
      </c>
      <c r="B80" s="47" t="s">
        <v>111</v>
      </c>
      <c r="C80" s="1"/>
      <c r="D80" s="1"/>
      <c r="E80" s="2" t="s">
        <v>15</v>
      </c>
      <c r="F80" s="53" t="s">
        <v>144</v>
      </c>
      <c r="G80" s="39">
        <v>20</v>
      </c>
      <c r="H80" s="53" t="s">
        <v>151</v>
      </c>
      <c r="I80" s="31">
        <v>45876</v>
      </c>
      <c r="J80" s="31">
        <v>45900</v>
      </c>
      <c r="K80" s="1"/>
      <c r="L80" s="1"/>
      <c r="M80" s="1"/>
      <c r="N80" s="1"/>
      <c r="O80" s="30"/>
      <c r="P80" s="1"/>
      <c r="Q80" s="1"/>
      <c r="R80" s="1"/>
      <c r="S80" s="1"/>
      <c r="T80" s="1"/>
      <c r="U80" s="1"/>
      <c r="V80" s="1"/>
    </row>
    <row r="81" spans="1:22" s="21" customFormat="1" ht="15.75" x14ac:dyDescent="0.25">
      <c r="A81" s="16">
        <v>71</v>
      </c>
      <c r="B81" s="43"/>
      <c r="C81" s="17"/>
      <c r="D81" s="17"/>
      <c r="E81" s="18" t="s">
        <v>101</v>
      </c>
      <c r="F81" s="53" t="s">
        <v>144</v>
      </c>
      <c r="G81" s="16">
        <v>30</v>
      </c>
      <c r="H81" s="53" t="s">
        <v>144</v>
      </c>
      <c r="I81" s="19">
        <v>45871</v>
      </c>
      <c r="J81" s="19">
        <v>45900</v>
      </c>
      <c r="K81" s="17"/>
      <c r="L81" s="17"/>
      <c r="M81" s="17"/>
      <c r="N81" s="17"/>
      <c r="O81" s="20"/>
      <c r="P81" s="17"/>
      <c r="Q81" s="17"/>
      <c r="R81" s="17"/>
      <c r="S81" s="17"/>
      <c r="T81" s="17"/>
      <c r="U81" s="17"/>
      <c r="V81" s="17"/>
    </row>
    <row r="82" spans="1:22" s="3" customFormat="1" ht="28.5" customHeight="1" x14ac:dyDescent="0.25">
      <c r="A82" s="16">
        <v>72</v>
      </c>
      <c r="B82" s="47" t="s">
        <v>115</v>
      </c>
      <c r="C82" s="1"/>
      <c r="D82" s="1"/>
      <c r="E82" s="2" t="s">
        <v>17</v>
      </c>
      <c r="F82" s="53" t="s">
        <v>144</v>
      </c>
      <c r="G82" s="39">
        <v>30</v>
      </c>
      <c r="H82" s="53" t="s">
        <v>144</v>
      </c>
      <c r="I82" s="31">
        <v>45871</v>
      </c>
      <c r="J82" s="31">
        <v>45900</v>
      </c>
      <c r="K82" s="1"/>
      <c r="L82" s="1"/>
      <c r="M82" s="1"/>
      <c r="N82" s="1"/>
      <c r="O82" s="30"/>
      <c r="P82" s="1"/>
      <c r="Q82" s="1"/>
      <c r="R82" s="1"/>
      <c r="S82" s="1"/>
      <c r="T82" s="1"/>
      <c r="U82" s="1"/>
      <c r="V82" s="1"/>
    </row>
    <row r="83" spans="1:22" s="3" customFormat="1" ht="45" x14ac:dyDescent="0.25">
      <c r="A83" s="16">
        <v>73</v>
      </c>
      <c r="B83" s="47" t="s">
        <v>116</v>
      </c>
      <c r="C83" s="1"/>
      <c r="D83" s="1"/>
      <c r="E83" s="2" t="s">
        <v>18</v>
      </c>
      <c r="F83" s="53" t="s">
        <v>144</v>
      </c>
      <c r="G83" s="39">
        <v>30</v>
      </c>
      <c r="H83" s="53" t="s">
        <v>144</v>
      </c>
      <c r="I83" s="31">
        <v>45871</v>
      </c>
      <c r="J83" s="31">
        <v>45900</v>
      </c>
      <c r="K83" s="1"/>
      <c r="L83" s="1"/>
      <c r="M83" s="1"/>
      <c r="N83" s="1"/>
      <c r="O83" s="30"/>
      <c r="P83" s="1"/>
      <c r="Q83" s="1"/>
      <c r="R83" s="1"/>
      <c r="S83" s="1"/>
      <c r="T83" s="1"/>
      <c r="U83" s="1"/>
      <c r="V83" s="1"/>
    </row>
    <row r="84" spans="1:22" s="3" customFormat="1" ht="45" x14ac:dyDescent="0.25">
      <c r="A84" s="16">
        <v>74</v>
      </c>
      <c r="B84" s="47" t="s">
        <v>117</v>
      </c>
      <c r="C84" s="1"/>
      <c r="D84" s="1"/>
      <c r="E84" s="2" t="s">
        <v>112</v>
      </c>
      <c r="F84" s="53" t="s">
        <v>144</v>
      </c>
      <c r="G84" s="39">
        <v>30</v>
      </c>
      <c r="H84" s="53" t="s">
        <v>144</v>
      </c>
      <c r="I84" s="31">
        <v>45871</v>
      </c>
      <c r="J84" s="31">
        <v>45900</v>
      </c>
      <c r="K84" s="1"/>
      <c r="L84" s="1"/>
      <c r="M84" s="1"/>
      <c r="N84" s="1"/>
      <c r="O84" s="30"/>
      <c r="P84" s="1"/>
      <c r="Q84" s="1"/>
      <c r="R84" s="1"/>
      <c r="S84" s="1"/>
      <c r="T84" s="1"/>
      <c r="U84" s="1"/>
      <c r="V84" s="1"/>
    </row>
    <row r="85" spans="1:22" s="3" customFormat="1" ht="15.75" x14ac:dyDescent="0.25">
      <c r="A85" s="16"/>
      <c r="B85" s="47" t="s">
        <v>114</v>
      </c>
      <c r="C85" s="1"/>
      <c r="D85" s="1"/>
      <c r="E85" s="2" t="s">
        <v>113</v>
      </c>
      <c r="F85" s="53" t="s">
        <v>144</v>
      </c>
      <c r="G85" s="39">
        <v>30</v>
      </c>
      <c r="H85" s="53" t="s">
        <v>144</v>
      </c>
      <c r="I85" s="31">
        <v>45871</v>
      </c>
      <c r="J85" s="31">
        <v>45900</v>
      </c>
      <c r="K85" s="1"/>
      <c r="L85" s="1"/>
      <c r="M85" s="1"/>
      <c r="N85" s="1"/>
      <c r="O85" s="30"/>
      <c r="P85" s="1"/>
      <c r="Q85" s="1"/>
      <c r="R85" s="1"/>
      <c r="S85" s="1"/>
      <c r="T85" s="1"/>
      <c r="U85" s="1"/>
      <c r="V85" s="1"/>
    </row>
    <row r="86" spans="1:22" s="21" customFormat="1" ht="15.75" x14ac:dyDescent="0.25">
      <c r="A86" s="16">
        <v>86</v>
      </c>
      <c r="B86" s="43"/>
      <c r="C86" s="17"/>
      <c r="D86" s="17"/>
      <c r="E86" s="18" t="s">
        <v>46</v>
      </c>
      <c r="F86" s="53"/>
      <c r="G86" s="16">
        <v>30</v>
      </c>
      <c r="H86" s="53"/>
      <c r="I86" s="19">
        <v>45901</v>
      </c>
      <c r="J86" s="19">
        <v>45930</v>
      </c>
      <c r="K86" s="17"/>
      <c r="L86" s="17"/>
      <c r="M86" s="17"/>
      <c r="N86" s="17"/>
      <c r="O86" s="17"/>
      <c r="P86" s="20"/>
      <c r="Q86" s="17"/>
      <c r="R86" s="17"/>
      <c r="S86" s="17"/>
      <c r="T86" s="17"/>
      <c r="U86" s="17"/>
      <c r="V86" s="17"/>
    </row>
    <row r="87" spans="1:22" s="3" customFormat="1" ht="15.75" x14ac:dyDescent="0.25">
      <c r="A87" s="16">
        <v>87</v>
      </c>
      <c r="B87" s="46" t="s">
        <v>118</v>
      </c>
      <c r="C87" s="1"/>
      <c r="D87" s="1"/>
      <c r="E87" s="2" t="s">
        <v>19</v>
      </c>
      <c r="F87" s="53" t="s">
        <v>145</v>
      </c>
      <c r="G87" s="39">
        <v>10</v>
      </c>
      <c r="H87" s="53" t="s">
        <v>145</v>
      </c>
      <c r="I87" s="31">
        <v>45901</v>
      </c>
      <c r="J87" s="31">
        <v>45910</v>
      </c>
      <c r="K87" s="1"/>
      <c r="L87" s="1"/>
      <c r="M87" s="1"/>
      <c r="N87" s="1"/>
      <c r="O87" s="1"/>
      <c r="P87" s="30"/>
      <c r="Q87" s="1"/>
      <c r="R87" s="1"/>
      <c r="S87" s="1"/>
      <c r="T87" s="1"/>
      <c r="U87" s="1"/>
      <c r="V87" s="1"/>
    </row>
    <row r="88" spans="1:22" s="3" customFormat="1" ht="15.75" x14ac:dyDescent="0.25">
      <c r="A88" s="16">
        <v>88</v>
      </c>
      <c r="B88" s="46" t="s">
        <v>119</v>
      </c>
      <c r="C88" s="1"/>
      <c r="D88" s="1"/>
      <c r="E88" s="2" t="s">
        <v>20</v>
      </c>
      <c r="F88" s="53" t="s">
        <v>145</v>
      </c>
      <c r="G88" s="39">
        <v>30</v>
      </c>
      <c r="H88" s="53" t="s">
        <v>145</v>
      </c>
      <c r="I88" s="31">
        <v>45901</v>
      </c>
      <c r="J88" s="31">
        <v>45930</v>
      </c>
      <c r="K88" s="1"/>
      <c r="L88" s="1"/>
      <c r="M88" s="1"/>
      <c r="N88" s="1"/>
      <c r="O88" s="1"/>
      <c r="P88" s="30"/>
      <c r="Q88" s="1"/>
      <c r="R88" s="1"/>
      <c r="S88" s="1"/>
      <c r="T88" s="1"/>
      <c r="U88" s="1"/>
      <c r="V88" s="1"/>
    </row>
    <row r="89" spans="1:22" s="3" customFormat="1" ht="15.75" x14ac:dyDescent="0.25">
      <c r="A89" s="16">
        <v>89</v>
      </c>
      <c r="B89" s="46" t="s">
        <v>120</v>
      </c>
      <c r="C89" s="1"/>
      <c r="D89" s="1"/>
      <c r="E89" s="2" t="s">
        <v>21</v>
      </c>
      <c r="F89" s="53" t="s">
        <v>145</v>
      </c>
      <c r="G89" s="39">
        <v>30</v>
      </c>
      <c r="H89" s="53" t="s">
        <v>145</v>
      </c>
      <c r="I89" s="31">
        <v>45901</v>
      </c>
      <c r="J89" s="31">
        <v>45930</v>
      </c>
      <c r="K89" s="1"/>
      <c r="L89" s="1"/>
      <c r="M89" s="1"/>
      <c r="N89" s="1"/>
      <c r="O89" s="1"/>
      <c r="P89" s="30"/>
      <c r="Q89" s="1"/>
      <c r="R89" s="1"/>
      <c r="S89" s="1"/>
      <c r="T89" s="1"/>
      <c r="U89" s="1"/>
      <c r="V89" s="1"/>
    </row>
    <row r="90" spans="1:22" s="3" customFormat="1" ht="15.75" x14ac:dyDescent="0.25">
      <c r="A90" s="16">
        <v>90</v>
      </c>
      <c r="B90" s="46" t="s">
        <v>121</v>
      </c>
      <c r="C90" s="1"/>
      <c r="D90" s="1"/>
      <c r="E90" s="2" t="s">
        <v>30</v>
      </c>
      <c r="F90" s="53" t="s">
        <v>145</v>
      </c>
      <c r="G90" s="39">
        <v>30</v>
      </c>
      <c r="H90" s="53" t="s">
        <v>145</v>
      </c>
      <c r="I90" s="31">
        <v>45901</v>
      </c>
      <c r="J90" s="31">
        <v>45930</v>
      </c>
      <c r="K90" s="1"/>
      <c r="L90" s="1"/>
      <c r="M90" s="1"/>
      <c r="N90" s="1"/>
      <c r="O90" s="1"/>
      <c r="P90" s="30"/>
      <c r="Q90" s="1"/>
      <c r="R90" s="1"/>
      <c r="S90" s="1"/>
      <c r="T90" s="1"/>
      <c r="U90" s="1"/>
      <c r="V90" s="1"/>
    </row>
    <row r="91" spans="1:22" s="3" customFormat="1" ht="15.75" x14ac:dyDescent="0.25">
      <c r="A91" s="16">
        <v>91</v>
      </c>
      <c r="B91" s="46" t="s">
        <v>122</v>
      </c>
      <c r="C91" s="1"/>
      <c r="D91" s="1"/>
      <c r="E91" s="2" t="s">
        <v>133</v>
      </c>
      <c r="F91" s="53" t="s">
        <v>145</v>
      </c>
      <c r="G91" s="39">
        <v>30</v>
      </c>
      <c r="H91" s="53" t="s">
        <v>145</v>
      </c>
      <c r="I91" s="31">
        <v>45901</v>
      </c>
      <c r="J91" s="31">
        <v>45930</v>
      </c>
      <c r="K91" s="1"/>
      <c r="L91" s="1"/>
      <c r="M91" s="1"/>
      <c r="N91" s="1"/>
      <c r="O91" s="1"/>
      <c r="P91" s="30"/>
      <c r="Q91" s="1"/>
      <c r="R91" s="1"/>
      <c r="S91" s="1"/>
      <c r="T91" s="1"/>
      <c r="U91" s="1"/>
      <c r="V91" s="1"/>
    </row>
    <row r="92" spans="1:22" s="3" customFormat="1" ht="15.75" x14ac:dyDescent="0.25">
      <c r="A92" s="16">
        <v>92</v>
      </c>
      <c r="B92" s="46" t="s">
        <v>123</v>
      </c>
      <c r="C92" s="1"/>
      <c r="D92" s="1"/>
      <c r="E92" s="2" t="s">
        <v>28</v>
      </c>
      <c r="F92" s="53" t="s">
        <v>145</v>
      </c>
      <c r="G92" s="39">
        <v>30</v>
      </c>
      <c r="H92" s="53" t="s">
        <v>145</v>
      </c>
      <c r="I92" s="31">
        <v>45901</v>
      </c>
      <c r="J92" s="31">
        <v>45930</v>
      </c>
      <c r="K92" s="1"/>
      <c r="L92" s="1"/>
      <c r="M92" s="1"/>
      <c r="N92" s="1"/>
      <c r="O92" s="1"/>
      <c r="P92" s="30"/>
      <c r="Q92" s="1"/>
      <c r="R92" s="1"/>
      <c r="S92" s="1"/>
      <c r="T92" s="1"/>
      <c r="U92" s="1"/>
      <c r="V92" s="1"/>
    </row>
    <row r="93" spans="1:22" s="3" customFormat="1" ht="15.75" x14ac:dyDescent="0.25">
      <c r="A93" s="16">
        <v>93</v>
      </c>
      <c r="B93" s="46" t="s">
        <v>124</v>
      </c>
      <c r="C93" s="1"/>
      <c r="D93" s="1"/>
      <c r="E93" s="2" t="s">
        <v>29</v>
      </c>
      <c r="F93" s="53" t="s">
        <v>145</v>
      </c>
      <c r="G93" s="39">
        <v>30</v>
      </c>
      <c r="H93" s="53" t="s">
        <v>145</v>
      </c>
      <c r="I93" s="31">
        <v>45901</v>
      </c>
      <c r="J93" s="31">
        <v>45930</v>
      </c>
      <c r="K93" s="1"/>
      <c r="L93" s="1"/>
      <c r="M93" s="1"/>
      <c r="N93" s="1"/>
      <c r="O93" s="1"/>
      <c r="P93" s="30"/>
      <c r="Q93" s="1"/>
      <c r="R93" s="1"/>
      <c r="S93" s="1"/>
      <c r="T93" s="1"/>
      <c r="U93" s="1"/>
      <c r="V93" s="1"/>
    </row>
    <row r="94" spans="1:22" s="3" customFormat="1" ht="15.75" x14ac:dyDescent="0.25">
      <c r="A94" s="16">
        <v>94</v>
      </c>
      <c r="B94" s="46" t="s">
        <v>125</v>
      </c>
      <c r="C94" s="1"/>
      <c r="D94" s="1"/>
      <c r="E94" s="2" t="s">
        <v>22</v>
      </c>
      <c r="F94" s="53" t="s">
        <v>145</v>
      </c>
      <c r="G94" s="39">
        <v>30</v>
      </c>
      <c r="H94" s="53" t="s">
        <v>145</v>
      </c>
      <c r="I94" s="31">
        <v>45901</v>
      </c>
      <c r="J94" s="31">
        <v>45930</v>
      </c>
      <c r="K94" s="1"/>
      <c r="L94" s="1"/>
      <c r="M94" s="1"/>
      <c r="N94" s="1"/>
      <c r="O94" s="1"/>
      <c r="P94" s="30"/>
      <c r="Q94" s="1"/>
      <c r="R94" s="1"/>
      <c r="S94" s="1"/>
      <c r="T94" s="1"/>
      <c r="U94" s="1"/>
      <c r="V94" s="1"/>
    </row>
    <row r="95" spans="1:22" s="21" customFormat="1" ht="15.75" x14ac:dyDescent="0.25">
      <c r="A95" s="16">
        <v>95</v>
      </c>
      <c r="B95" s="43"/>
      <c r="C95" s="17"/>
      <c r="D95" s="17"/>
      <c r="E95" s="18" t="s">
        <v>47</v>
      </c>
      <c r="F95" s="53"/>
      <c r="G95" s="16">
        <v>30</v>
      </c>
      <c r="H95" s="53"/>
      <c r="I95" s="19">
        <v>45901</v>
      </c>
      <c r="J95" s="19">
        <v>45930</v>
      </c>
      <c r="K95" s="17"/>
      <c r="L95" s="17"/>
      <c r="M95" s="17"/>
      <c r="N95" s="17"/>
      <c r="O95" s="17"/>
      <c r="P95" s="20"/>
      <c r="Q95" s="17"/>
      <c r="R95" s="17"/>
      <c r="S95" s="17"/>
      <c r="T95" s="17"/>
      <c r="U95" s="17"/>
      <c r="V95" s="17"/>
    </row>
    <row r="96" spans="1:22" s="3" customFormat="1" ht="30" x14ac:dyDescent="0.25">
      <c r="A96" s="16">
        <v>96</v>
      </c>
      <c r="B96" s="47" t="s">
        <v>173</v>
      </c>
      <c r="C96" s="1"/>
      <c r="D96" s="1"/>
      <c r="E96" s="2" t="s">
        <v>31</v>
      </c>
      <c r="F96" s="53" t="s">
        <v>145</v>
      </c>
      <c r="G96" s="39">
        <v>25</v>
      </c>
      <c r="H96" s="53" t="s">
        <v>145</v>
      </c>
      <c r="I96" s="31">
        <v>45901</v>
      </c>
      <c r="J96" s="31">
        <v>45925</v>
      </c>
      <c r="K96" s="1"/>
      <c r="L96" s="1"/>
      <c r="M96" s="1"/>
      <c r="N96" s="1"/>
      <c r="O96" s="1"/>
      <c r="P96" s="30"/>
      <c r="Q96" s="1"/>
      <c r="R96" s="1"/>
      <c r="S96" s="1"/>
      <c r="T96" s="1"/>
      <c r="U96" s="1"/>
      <c r="V96" s="1"/>
    </row>
    <row r="97" spans="1:22" s="3" customFormat="1" ht="30" x14ac:dyDescent="0.25">
      <c r="A97" s="16">
        <v>97</v>
      </c>
      <c r="B97" s="47" t="s">
        <v>171</v>
      </c>
      <c r="C97" s="1"/>
      <c r="D97" s="1"/>
      <c r="E97" s="2" t="s">
        <v>126</v>
      </c>
      <c r="F97" s="53" t="s">
        <v>145</v>
      </c>
      <c r="G97" s="39">
        <v>25</v>
      </c>
      <c r="H97" s="53" t="s">
        <v>145</v>
      </c>
      <c r="I97" s="31">
        <v>45901</v>
      </c>
      <c r="J97" s="31">
        <v>45925</v>
      </c>
      <c r="K97" s="1"/>
      <c r="L97" s="1"/>
      <c r="M97" s="1"/>
      <c r="N97" s="1"/>
      <c r="O97" s="1"/>
      <c r="P97" s="30"/>
      <c r="Q97" s="1"/>
      <c r="R97" s="1"/>
      <c r="S97" s="1"/>
      <c r="T97" s="1"/>
      <c r="U97" s="1"/>
      <c r="V97" s="1"/>
    </row>
    <row r="98" spans="1:22" s="3" customFormat="1" ht="30" x14ac:dyDescent="0.25">
      <c r="A98" s="16">
        <v>98</v>
      </c>
      <c r="B98" s="47" t="s">
        <v>169</v>
      </c>
      <c r="C98" s="1"/>
      <c r="D98" s="1"/>
      <c r="E98" s="2" t="s">
        <v>127</v>
      </c>
      <c r="F98" s="53" t="s">
        <v>145</v>
      </c>
      <c r="G98" s="39">
        <v>25</v>
      </c>
      <c r="H98" s="53" t="s">
        <v>145</v>
      </c>
      <c r="I98" s="31">
        <v>45901</v>
      </c>
      <c r="J98" s="31">
        <v>45925</v>
      </c>
      <c r="K98" s="1"/>
      <c r="L98" s="1"/>
      <c r="M98" s="1"/>
      <c r="N98" s="1"/>
      <c r="O98" s="1"/>
      <c r="P98" s="30"/>
      <c r="Q98" s="1"/>
      <c r="R98" s="1"/>
      <c r="S98" s="1"/>
      <c r="T98" s="1"/>
      <c r="U98" s="1"/>
      <c r="V98" s="1"/>
    </row>
    <row r="99" spans="1:22" s="3" customFormat="1" ht="30" x14ac:dyDescent="0.25">
      <c r="A99" s="16">
        <v>99</v>
      </c>
      <c r="B99" s="47" t="s">
        <v>172</v>
      </c>
      <c r="C99" s="1"/>
      <c r="D99" s="1"/>
      <c r="E99" s="2" t="s">
        <v>23</v>
      </c>
      <c r="F99" s="53" t="s">
        <v>145</v>
      </c>
      <c r="G99" s="39">
        <v>25</v>
      </c>
      <c r="H99" s="53" t="s">
        <v>145</v>
      </c>
      <c r="I99" s="31">
        <v>45901</v>
      </c>
      <c r="J99" s="31">
        <v>45925</v>
      </c>
      <c r="K99" s="1"/>
      <c r="L99" s="1"/>
      <c r="M99" s="1"/>
      <c r="N99" s="1"/>
      <c r="O99" s="1"/>
      <c r="P99" s="30"/>
      <c r="Q99" s="1"/>
      <c r="R99" s="1"/>
      <c r="S99" s="1"/>
      <c r="T99" s="1"/>
      <c r="U99" s="1"/>
      <c r="V99" s="1"/>
    </row>
    <row r="100" spans="1:22" s="3" customFormat="1" ht="30" x14ac:dyDescent="0.25">
      <c r="A100" s="16">
        <v>100</v>
      </c>
      <c r="B100" s="47" t="s">
        <v>170</v>
      </c>
      <c r="C100" s="1"/>
      <c r="D100" s="1"/>
      <c r="E100" s="2" t="s">
        <v>134</v>
      </c>
      <c r="F100" s="53" t="s">
        <v>145</v>
      </c>
      <c r="G100" s="39">
        <v>25</v>
      </c>
      <c r="H100" s="53" t="s">
        <v>145</v>
      </c>
      <c r="I100" s="31">
        <v>45901</v>
      </c>
      <c r="J100" s="31">
        <v>45925</v>
      </c>
      <c r="K100" s="1"/>
      <c r="L100" s="1"/>
      <c r="M100" s="1"/>
      <c r="N100" s="1"/>
      <c r="O100" s="1"/>
      <c r="P100" s="30"/>
      <c r="Q100" s="1"/>
      <c r="R100" s="1"/>
      <c r="S100" s="1"/>
      <c r="T100" s="1"/>
      <c r="U100" s="1"/>
      <c r="V100" s="1"/>
    </row>
    <row r="101" spans="1:22" s="3" customFormat="1" ht="30" x14ac:dyDescent="0.25">
      <c r="A101" s="16">
        <v>101</v>
      </c>
      <c r="B101" s="47" t="s">
        <v>168</v>
      </c>
      <c r="C101" s="1"/>
      <c r="D101" s="1"/>
      <c r="E101" s="2" t="s">
        <v>128</v>
      </c>
      <c r="F101" s="53" t="s">
        <v>145</v>
      </c>
      <c r="G101" s="39">
        <v>25</v>
      </c>
      <c r="H101" s="53" t="s">
        <v>145</v>
      </c>
      <c r="I101" s="31">
        <v>45901</v>
      </c>
      <c r="J101" s="31">
        <v>45925</v>
      </c>
      <c r="K101" s="1"/>
      <c r="L101" s="1"/>
      <c r="M101" s="1"/>
      <c r="N101" s="1"/>
      <c r="O101" s="1"/>
      <c r="P101" s="30"/>
      <c r="Q101" s="1"/>
      <c r="R101" s="1"/>
      <c r="S101" s="1"/>
      <c r="T101" s="1"/>
      <c r="U101" s="1"/>
      <c r="V101" s="1"/>
    </row>
    <row r="102" spans="1:22" s="3" customFormat="1" ht="15.75" x14ac:dyDescent="0.25">
      <c r="A102" s="16">
        <v>102</v>
      </c>
      <c r="B102" s="46" t="s">
        <v>129</v>
      </c>
      <c r="C102" s="1"/>
      <c r="D102" s="1"/>
      <c r="E102" s="2" t="s">
        <v>24</v>
      </c>
      <c r="F102" s="53" t="s">
        <v>145</v>
      </c>
      <c r="G102" s="39">
        <f t="shared" ref="G102" si="3">J102-I102</f>
        <v>5</v>
      </c>
      <c r="H102" s="53" t="s">
        <v>145</v>
      </c>
      <c r="I102" s="31">
        <v>45925</v>
      </c>
      <c r="J102" s="31">
        <v>45930</v>
      </c>
      <c r="K102" s="1"/>
      <c r="L102" s="1"/>
      <c r="M102" s="1"/>
      <c r="N102" s="1"/>
      <c r="O102" s="1"/>
      <c r="P102" s="30"/>
      <c r="Q102" s="1"/>
      <c r="R102" s="1"/>
      <c r="S102" s="1"/>
      <c r="T102" s="1"/>
      <c r="U102" s="1"/>
      <c r="V102" s="1"/>
    </row>
    <row r="103" spans="1:22" s="21" customFormat="1" ht="15.75" x14ac:dyDescent="0.25">
      <c r="A103" s="16">
        <v>103</v>
      </c>
      <c r="B103" s="43"/>
      <c r="C103" s="17"/>
      <c r="D103" s="17"/>
      <c r="E103" s="18" t="s">
        <v>53</v>
      </c>
      <c r="F103" s="53"/>
      <c r="G103" s="16">
        <v>15</v>
      </c>
      <c r="H103" s="53"/>
      <c r="I103" s="19">
        <v>45950</v>
      </c>
      <c r="J103" s="19">
        <v>45966</v>
      </c>
      <c r="K103" s="17"/>
      <c r="L103" s="17"/>
      <c r="M103" s="17"/>
      <c r="N103" s="17"/>
      <c r="O103" s="17"/>
      <c r="P103" s="17"/>
      <c r="Q103" s="20"/>
      <c r="R103" s="17"/>
      <c r="S103" s="17"/>
      <c r="T103" s="17"/>
      <c r="U103" s="17"/>
      <c r="V103" s="17"/>
    </row>
    <row r="104" spans="1:22" s="3" customFormat="1" ht="15.75" x14ac:dyDescent="0.25">
      <c r="A104" s="16">
        <v>104</v>
      </c>
      <c r="B104" s="46"/>
      <c r="C104" s="1"/>
      <c r="D104" s="1"/>
      <c r="E104" s="2" t="s">
        <v>25</v>
      </c>
      <c r="F104" s="53" t="s">
        <v>146</v>
      </c>
      <c r="G104" s="39">
        <v>15</v>
      </c>
      <c r="H104" s="53" t="s">
        <v>146</v>
      </c>
      <c r="I104" s="31">
        <v>45950</v>
      </c>
      <c r="J104" s="31">
        <v>45966</v>
      </c>
      <c r="K104" s="1"/>
      <c r="L104" s="1"/>
      <c r="M104" s="1"/>
      <c r="N104" s="1"/>
      <c r="O104" s="1"/>
      <c r="P104" s="1"/>
      <c r="Q104" s="30"/>
      <c r="R104" s="1"/>
      <c r="S104" s="1"/>
      <c r="T104" s="1"/>
      <c r="U104" s="1"/>
      <c r="V104" s="1"/>
    </row>
    <row r="105" spans="1:22" s="21" customFormat="1" ht="15.75" x14ac:dyDescent="0.25">
      <c r="A105" s="16">
        <v>105</v>
      </c>
      <c r="B105" s="43"/>
      <c r="C105" s="17"/>
      <c r="D105" s="17"/>
      <c r="E105" s="18" t="s">
        <v>48</v>
      </c>
      <c r="F105" s="53"/>
      <c r="G105" s="16">
        <f>J105-I105-1</f>
        <v>60</v>
      </c>
      <c r="H105" s="53"/>
      <c r="I105" s="19">
        <v>46010</v>
      </c>
      <c r="J105" s="19">
        <v>46071</v>
      </c>
      <c r="K105" s="17"/>
      <c r="L105" s="17"/>
      <c r="M105" s="17"/>
      <c r="N105" s="17"/>
      <c r="O105" s="17"/>
      <c r="P105" s="17"/>
      <c r="Q105" s="17"/>
      <c r="R105" s="20"/>
      <c r="S105" s="20"/>
      <c r="T105" s="17"/>
      <c r="U105" s="17"/>
      <c r="V105" s="17"/>
    </row>
    <row r="106" spans="1:22" s="3" customFormat="1" ht="15.75" x14ac:dyDescent="0.25">
      <c r="A106" s="16">
        <v>106</v>
      </c>
      <c r="B106" s="48" t="s">
        <v>135</v>
      </c>
      <c r="C106" s="40"/>
      <c r="D106" s="40"/>
      <c r="E106" s="40" t="s">
        <v>136</v>
      </c>
      <c r="F106" s="53" t="s">
        <v>147</v>
      </c>
      <c r="G106" s="39">
        <f>J106-I106-1</f>
        <v>60</v>
      </c>
      <c r="H106" s="53" t="s">
        <v>147</v>
      </c>
      <c r="I106" s="31">
        <v>46010</v>
      </c>
      <c r="J106" s="31">
        <v>46071</v>
      </c>
      <c r="K106" s="1"/>
      <c r="L106" s="1"/>
      <c r="M106" s="1"/>
      <c r="N106" s="1"/>
      <c r="O106" s="1"/>
      <c r="P106" s="1"/>
      <c r="Q106" s="1"/>
      <c r="R106" s="30"/>
      <c r="S106" s="30"/>
      <c r="T106" s="1"/>
      <c r="U106" s="1"/>
      <c r="V106" s="1"/>
    </row>
    <row r="107" spans="1:22" s="3" customFormat="1" x14ac:dyDescent="0.25">
      <c r="A107" s="55" t="s">
        <v>155</v>
      </c>
      <c r="B107" s="49"/>
      <c r="C107" s="33"/>
      <c r="E107" s="34"/>
      <c r="H107" s="35"/>
      <c r="I107" s="35"/>
      <c r="J107" s="35"/>
    </row>
    <row r="110" spans="1:22" ht="15.75" x14ac:dyDescent="0.25">
      <c r="B110" s="42" t="s">
        <v>40</v>
      </c>
    </row>
    <row r="112" spans="1:22" x14ac:dyDescent="0.25">
      <c r="B112" s="51"/>
      <c r="C112" s="37"/>
      <c r="F112" s="54"/>
      <c r="G112" s="38"/>
      <c r="H112" s="54"/>
      <c r="I112" s="38"/>
      <c r="J112" s="38"/>
      <c r="K112" s="37"/>
      <c r="L112" s="37"/>
    </row>
    <row r="113" spans="2:12" x14ac:dyDescent="0.25">
      <c r="B113" s="50" t="s">
        <v>41</v>
      </c>
    </row>
    <row r="115" spans="2:12" x14ac:dyDescent="0.25">
      <c r="B115" s="51"/>
      <c r="C115" s="37" t="s">
        <v>42</v>
      </c>
      <c r="F115" s="54"/>
      <c r="G115" s="38"/>
      <c r="H115" s="54"/>
      <c r="I115" s="38"/>
      <c r="J115" s="38"/>
      <c r="K115" s="37" t="s">
        <v>42</v>
      </c>
      <c r="L115" s="37"/>
    </row>
  </sheetData>
  <autoFilter ref="D11:J106"/>
  <mergeCells count="16">
    <mergeCell ref="A5:V5"/>
    <mergeCell ref="A7:V7"/>
    <mergeCell ref="B9:B11"/>
    <mergeCell ref="A9:A11"/>
    <mergeCell ref="D9:E11"/>
    <mergeCell ref="C9:C11"/>
    <mergeCell ref="A6:V6"/>
    <mergeCell ref="H9:H11"/>
    <mergeCell ref="K9:S9"/>
    <mergeCell ref="F9:G9"/>
    <mergeCell ref="F10:F11"/>
    <mergeCell ref="G10:G11"/>
    <mergeCell ref="T9:V9"/>
    <mergeCell ref="K10:S10"/>
    <mergeCell ref="T10:V10"/>
    <mergeCell ref="I9:J10"/>
  </mergeCells>
  <conditionalFormatting sqref="L13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{97E0DC95-929B-4474-AA08-CB4DEFA2315D}</x14:id>
        </ext>
      </extLst>
    </cfRule>
  </conditionalFormatting>
  <conditionalFormatting sqref="K1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{A4387D10-D9E7-4B7C-AA06-5D6C6CAB421D}</x14:id>
        </ext>
      </extLst>
    </cfRule>
  </conditionalFormatting>
  <conditionalFormatting sqref="L15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{C4CC05C5-8F5D-40B9-B1EA-270C6626E2FB}</x14:id>
        </ext>
      </extLst>
    </cfRule>
  </conditionalFormatting>
  <conditionalFormatting sqref="K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{15500C12-8A8C-4CAC-966F-BD2B0FC1F239}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E0DC95-929B-4474-AA08-CB4DEFA231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L13</xm:sqref>
        </x14:conditionalFormatting>
        <x14:conditionalFormatting xmlns:xm="http://schemas.microsoft.com/office/excel/2006/main">
          <x14:cfRule type="dataBar" id="{A4387D10-D9E7-4B7C-AA06-5D6C6CAB421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K13</xm:sqref>
        </x14:conditionalFormatting>
        <x14:conditionalFormatting xmlns:xm="http://schemas.microsoft.com/office/excel/2006/main">
          <x14:cfRule type="dataBar" id="{C4CC05C5-8F5D-40B9-B1EA-270C6626E2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L15</xm:sqref>
        </x14:conditionalFormatting>
        <x14:conditionalFormatting xmlns:xm="http://schemas.microsoft.com/office/excel/2006/main">
          <x14:cfRule type="dataBar" id="{15500C12-8A8C-4CAC-966F-BD2B0FC1F2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2025-03-26T09:13:38Z</dcterms:modified>
</cp:coreProperties>
</file>